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4" activeTab="8"/>
  </bookViews>
  <sheets>
    <sheet name="报告" sheetId="1" state="hidden" r:id="rId1"/>
    <sheet name="1.业务维修（护）费" sheetId="2" r:id="rId2"/>
    <sheet name="2.安检工作经费" sheetId="3" r:id="rId3"/>
    <sheet name="3.法院业务装备费" sheetId="5" r:id="rId4"/>
    <sheet name="4.信息化业务租赁费" sheetId="6" r:id="rId5"/>
    <sheet name="5.人民法庭信息化升级改造项目" sheetId="14" r:id="rId6"/>
    <sheet name="6.审判区租金" sheetId="7" r:id="rId7"/>
    <sheet name="7.车辆更新购置" sheetId="8" r:id="rId8"/>
    <sheet name="8.网络运维费" sheetId="1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<sst xmlns="http://schemas.openxmlformats.org/spreadsheetml/2006/main" count="573" uniqueCount="266">
  <si>
    <t>报告：成功合并 13 个工作表。</t>
  </si>
  <si>
    <t>工作簿</t>
  </si>
  <si>
    <t>合并后的位置</t>
  </si>
  <si>
    <t>1.业务维修（护）费.xlsx</t>
  </si>
  <si>
    <t>Sheet1_1.业务维修（护）费'</t>
  </si>
  <si>
    <t>2.安检工作经费.xlsx</t>
  </si>
  <si>
    <t>Sheet1_2.安检工作经费</t>
  </si>
  <si>
    <t>3.会计审计及咨询工作经费.xlsx</t>
  </si>
  <si>
    <t>Sheet1_3.会计审计及咨询工作经费</t>
  </si>
  <si>
    <t>4.法院业务装备费.xlsx</t>
  </si>
  <si>
    <t>Sheet1_4.法院业务装备费</t>
  </si>
  <si>
    <t>5.信息化业务租赁费.xlsx</t>
  </si>
  <si>
    <t>Sheet1_5.信息化业务租赁费</t>
  </si>
  <si>
    <t>6.审判区租金.xlsx</t>
  </si>
  <si>
    <t>Sheet1_6.审判区租金</t>
  </si>
  <si>
    <t>7.车辆更新购置.xlsx</t>
  </si>
  <si>
    <t>Sheet1_7.车辆更新购置</t>
  </si>
  <si>
    <t>8.区级资金项目.xlsx</t>
  </si>
  <si>
    <t>Sheet1_8.区级资金项目</t>
  </si>
  <si>
    <t>9.顺义法院李遂法庭开办费.xlsx</t>
  </si>
  <si>
    <t>Sheet1_9.顺义法院李遂法庭开办费</t>
  </si>
  <si>
    <t>10.顺义法院牛栏山法庭开办费.xlsx</t>
  </si>
  <si>
    <t>Sheet1_10.顺义法院牛栏山法庭开办费</t>
  </si>
  <si>
    <t>11.顺义法院执行局开办费.xlsx</t>
  </si>
  <si>
    <t>Sheet1_11.顺义法院执行局开办费</t>
  </si>
  <si>
    <t>12.网络运维费.xlsx</t>
  </si>
  <si>
    <t>Sheet1_12.网络运维费</t>
  </si>
  <si>
    <t>13.人民法庭信息化升级改造项目.xlsx</t>
  </si>
  <si>
    <t>Sheet1_13.人民法庭信息化升级改造项目</t>
  </si>
  <si>
    <r>
      <rPr>
        <b/>
        <sz val="20"/>
        <color theme="1"/>
        <rFont val="宋体"/>
        <charset val="134"/>
      </rPr>
      <t>项目支出绩效自评表</t>
    </r>
  </si>
  <si>
    <t xml:space="preserve">                                                                                         （2024年度）</t>
  </si>
  <si>
    <t>项目名称</t>
  </si>
  <si>
    <t>业务维修（护）费</t>
  </si>
  <si>
    <t>主管部门</t>
  </si>
  <si>
    <t>北京市顺义区人民法院</t>
  </si>
  <si>
    <t>实施单位</t>
  </si>
  <si>
    <t>项目资金
（万元)</t>
  </si>
  <si>
    <t>年初</t>
  </si>
  <si>
    <t>全年</t>
  </si>
  <si>
    <t>分值</t>
  </si>
  <si>
    <t>执行率</t>
  </si>
  <si>
    <t>得分</t>
  </si>
  <si>
    <t>预算数</t>
  </si>
  <si>
    <t>执行数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</si>
  <si>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</si>
  <si>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</si>
  <si>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</si>
  <si>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</si>
  <si>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</si>
  <si>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</si>
  <si>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</si>
  <si>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</si>
  <si>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确保审判法庭各项设备设施满足庭审使用，对现有房间、老旧桌椅、灯光、数字法庭设备进行必要的维修，保障信息化庭审顺利开展，服务好审判业务。</t>
  </si>
  <si>
    <t>2024年业务维修（护）费项目已圆满完成，截止2024年12月31日，项目经费已支付56.780176万元，院机关、后沙峪法庭、李遂法庭及天竺法庭食堂燃气整改维修、院机关及各法庭大门维修费、空调保养服务费等。各项产出指标及效益均已达成，项目圆满结束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</si>
  <si>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</si>
  <si>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</si>
  <si>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</si>
  <si>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</si>
  <si>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</si>
  <si>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</si>
  <si>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</si>
  <si>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</si>
  <si>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</si>
  <si>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产出指标</t>
  </si>
  <si>
    <t>数量指标</t>
  </si>
  <si>
    <t>修缮、改造工程数量</t>
  </si>
  <si>
    <t>≥5</t>
  </si>
  <si>
    <t>竣工验收合格率</t>
  </si>
  <si>
    <t>≥100%</t>
  </si>
  <si>
    <t>维修全部验收100%合格</t>
  </si>
  <si>
    <t>项目按计划完工率</t>
  </si>
  <si>
    <t>成本指标</t>
  </si>
  <si>
    <t>经济成本指标</t>
  </si>
  <si>
    <t>办公用房修缮、改造成本</t>
  </si>
  <si>
    <r>
      <rPr>
        <sz val="10.5"/>
        <color theme="1"/>
        <rFont val="Times New Roman"/>
        <charset val="134"/>
      </rPr>
      <t>≤56.780176</t>
    </r>
    <r>
      <rPr>
        <sz val="10.5"/>
        <color theme="1"/>
        <rFont val="仿宋_GB2312"/>
        <charset val="134"/>
      </rPr>
      <t>万元</t>
    </r>
  </si>
  <si>
    <t>项目受益人数</t>
  </si>
  <si>
    <r>
      <rPr>
        <sz val="10.5"/>
        <color theme="1"/>
        <rFont val="Times New Roman"/>
        <charset val="134"/>
      </rPr>
      <t>≥500</t>
    </r>
    <r>
      <rPr>
        <sz val="10.5"/>
        <color theme="1"/>
        <rFont val="宋体"/>
        <charset val="134"/>
      </rPr>
      <t>人</t>
    </r>
  </si>
  <si>
    <t>500人</t>
  </si>
  <si>
    <t>效益指标</t>
  </si>
  <si>
    <t>可持续影响指标</t>
  </si>
  <si>
    <t>预计使用年限</t>
  </si>
  <si>
    <t>≥2年</t>
  </si>
  <si>
    <t>3年</t>
  </si>
  <si>
    <t>满意度指标</t>
  </si>
  <si>
    <t>服务对象满意度指标</t>
  </si>
  <si>
    <t>使用（管理）人员满意度</t>
  </si>
  <si>
    <r>
      <rPr>
        <sz val="10.5"/>
        <color theme="1"/>
        <rFont val="SimSun"/>
        <charset val="134"/>
      </rPr>
      <t>≧100</t>
    </r>
    <r>
      <rPr>
        <sz val="10.5"/>
        <color theme="1"/>
        <rFont val="仿宋_GB2312"/>
        <charset val="134"/>
      </rPr>
      <t>%</t>
    </r>
  </si>
  <si>
    <t>缺少满意度指标完成情况的支撑资料。以后工作中及时对满意度调查结果进行分析总结。</t>
  </si>
  <si>
    <t>总分</t>
  </si>
  <si>
    <t>项目支出绩效自评表</t>
  </si>
  <si>
    <t xml:space="preserve">                         （2024年度）</t>
  </si>
  <si>
    <t>安检工作经费</t>
  </si>
  <si>
    <t>年初预算数</t>
  </si>
  <si>
    <t>全年预算数</t>
  </si>
  <si>
    <t>全年执行数</t>
  </si>
  <si>
    <t xml:space="preserve">      上年结转资金</t>
  </si>
  <si>
    <t xml:space="preserve">  其他资金</t>
  </si>
  <si>
    <t>加强法院机关内人身安全、车辆出入管理、防火、防盗等工作，提高应对处置安全事故的能力，通过保安执行24小时门岗执勤、夜间巡逻对机关安全和正常的办公秩序提供强有力的保障。</t>
  </si>
  <si>
    <t>2024年安检工作经费项目已圆满完成，截止2024年12月31日，项目经费已支付379.193733万元，主要用于建立安检人员严格执行24小时门岗执勤、轮班执勤、夜间巡逻机制，并加强对出入法院的车辆和人员的管理，保障了法院机关内人身安全，提高了对突发事件的应对能力。各项产出指标及效益均已达成，项目圆满结束。</t>
  </si>
  <si>
    <t xml:space="preserve">偏差原因分析及改进
措施
</t>
  </si>
  <si>
    <t>安检人员在岗执勤时间</t>
  </si>
  <si>
    <t>24小时</t>
  </si>
  <si>
    <t>质量指标</t>
  </si>
  <si>
    <t>维护单位安全秩序</t>
  </si>
  <si>
    <t>=365个工作日</t>
  </si>
  <si>
    <t>365工作日</t>
  </si>
  <si>
    <t>时效指标</t>
  </si>
  <si>
    <t>服务期限</t>
  </si>
  <si>
    <t>=1年</t>
  </si>
  <si>
    <t>1年</t>
  </si>
  <si>
    <t>执行成本</t>
  </si>
  <si>
    <r>
      <rPr>
        <sz val="10"/>
        <color theme="1"/>
        <rFont val="Times New Roman"/>
        <charset val="134"/>
      </rPr>
      <t>≤429.0408</t>
    </r>
    <r>
      <rPr>
        <sz val="10"/>
        <color theme="1"/>
        <rFont val="宋体"/>
        <charset val="134"/>
      </rPr>
      <t>万元</t>
    </r>
  </si>
  <si>
    <t>379.193733万元</t>
  </si>
  <si>
    <t>根据我院实际工作需要购买安检服务，导致资金结余。</t>
  </si>
  <si>
    <t>社会效益指标</t>
  </si>
  <si>
    <t>保障全院安保工作零事故。</t>
  </si>
  <si>
    <t>0次</t>
  </si>
  <si>
    <t>24小时安保巡逻机制，对应对突发事件效果显著提升，使公共安全得到保障</t>
  </si>
  <si>
    <t>维护来访群众安全</t>
  </si>
  <si>
    <t>≥1万人次</t>
  </si>
  <si>
    <t>1万人次</t>
  </si>
  <si>
    <t>服务对象满意度标</t>
  </si>
  <si>
    <t>服务对象满意度</t>
  </si>
  <si>
    <r>
      <rPr>
        <sz val="10"/>
        <color theme="1"/>
        <rFont val="仿宋_GB2312"/>
        <charset val="134"/>
      </rPr>
      <t>≥100</t>
    </r>
    <r>
      <rPr>
        <sz val="10"/>
        <color theme="1"/>
        <rFont val="Times New Roman"/>
        <charset val="134"/>
      </rPr>
      <t>%</t>
    </r>
  </si>
  <si>
    <t>干警满意度</t>
  </si>
  <si>
    <t xml:space="preserve"> （2024年度）</t>
  </si>
  <si>
    <t>法院业务装备费</t>
  </si>
  <si>
    <t>结合我院实际需求，用于购置办公所需的办公及专业设备等。</t>
  </si>
  <si>
    <t>2024年法院业务装备费项目已圆满完成。截止2024年12月31日，项目经费已支付384.322013万元，主要购置办公及专业设备等。各项产出指标及效益均已达成，项目圆满结束。</t>
  </si>
  <si>
    <t>采购设备</t>
  </si>
  <si>
    <t>≥50个</t>
  </si>
  <si>
    <t>50个</t>
  </si>
  <si>
    <t>设备验收合格率</t>
  </si>
  <si>
    <t>按期完成采购</t>
  </si>
  <si>
    <t>≥1年</t>
  </si>
  <si>
    <t>专用设备及材料购置成本</t>
  </si>
  <si>
    <t>≤296.256903万元</t>
  </si>
  <si>
    <t>100.234752万元</t>
  </si>
  <si>
    <t>根据当年工作需要购置设备，导致结余资金。</t>
  </si>
  <si>
    <t>设备利用率</t>
  </si>
  <si>
    <t>使用人满意度</t>
  </si>
  <si>
    <r>
      <rPr>
        <sz val="10.5"/>
        <color theme="1"/>
        <rFont val="SimSun"/>
        <charset val="134"/>
      </rPr>
      <t>≧</t>
    </r>
    <r>
      <rPr>
        <sz val="10.5"/>
        <color theme="1"/>
        <rFont val="Times New Roman"/>
        <charset val="134"/>
      </rPr>
      <t>95%</t>
    </r>
  </si>
  <si>
    <t>（2024年度）</t>
  </si>
  <si>
    <r>
      <rPr>
        <sz val="10.5"/>
        <color theme="1"/>
        <rFont val="仿宋_GB2312"/>
        <charset val="134"/>
      </rPr>
      <t>项目名称</t>
    </r>
  </si>
  <si>
    <t>信息化业务租赁费</t>
  </si>
  <si>
    <r>
      <rPr>
        <sz val="10.5"/>
        <color theme="1"/>
        <rFont val="仿宋_GB2312"/>
        <charset val="134"/>
      </rPr>
      <t>主管部门</t>
    </r>
  </si>
  <si>
    <r>
      <rPr>
        <sz val="10.5"/>
        <color theme="1"/>
        <rFont val="仿宋_GB2312"/>
        <charset val="134"/>
      </rPr>
      <t>北京市顺义区人民法院</t>
    </r>
  </si>
  <si>
    <r>
      <rPr>
        <sz val="10.5"/>
        <color theme="1"/>
        <rFont val="仿宋_GB2312"/>
        <charset val="134"/>
      </rPr>
      <t>实施单位</t>
    </r>
  </si>
  <si>
    <r>
      <rPr>
        <sz val="10.5"/>
        <color theme="1"/>
        <rFont val="仿宋_GB2312"/>
        <charset val="134"/>
      </rPr>
      <t>项目资金</t>
    </r>
    <r>
      <rPr>
        <sz val="10.5"/>
        <color theme="1"/>
        <rFont val="Times New Roman"/>
        <charset val="134"/>
      </rPr>
      <t xml:space="preserve">
</t>
    </r>
    <r>
      <rPr>
        <sz val="10.5"/>
        <color theme="1"/>
        <rFont val="仿宋_GB2312"/>
        <charset val="134"/>
      </rPr>
      <t>（万元</t>
    </r>
    <r>
      <rPr>
        <sz val="10.5"/>
        <color theme="1"/>
        <rFont val="Times New Roman"/>
        <charset val="134"/>
      </rPr>
      <t>)</t>
    </r>
  </si>
  <si>
    <r>
      <rPr>
        <sz val="10.5"/>
        <color theme="1"/>
        <rFont val="仿宋_GB2312"/>
        <charset val="134"/>
      </rPr>
      <t>全年</t>
    </r>
  </si>
  <si>
    <r>
      <rPr>
        <sz val="10.5"/>
        <color theme="1"/>
        <rFont val="仿宋_GB2312"/>
        <charset val="134"/>
      </rPr>
      <t>分值</t>
    </r>
  </si>
  <si>
    <r>
      <rPr>
        <sz val="10.5"/>
        <color theme="1"/>
        <rFont val="仿宋_GB2312"/>
        <charset val="134"/>
      </rPr>
      <t>执行率</t>
    </r>
  </si>
  <si>
    <r>
      <rPr>
        <sz val="10.5"/>
        <color theme="1"/>
        <rFont val="仿宋_GB2312"/>
        <charset val="134"/>
      </rPr>
      <t>得分</t>
    </r>
  </si>
  <si>
    <r>
      <rPr>
        <sz val="10.5"/>
        <color theme="1"/>
        <rFont val="仿宋_GB2312"/>
        <charset val="134"/>
      </rPr>
      <t>执行数</t>
    </r>
  </si>
  <si>
    <r>
      <rPr>
        <sz val="10.5"/>
        <color theme="1"/>
        <rFont val="仿宋_GB2312"/>
        <charset val="134"/>
      </rPr>
      <t>年度资金总额</t>
    </r>
  </si>
  <si>
    <r>
      <rPr>
        <sz val="10.5"/>
        <color theme="1"/>
        <rFont val="仿宋_GB2312"/>
        <charset val="134"/>
      </rPr>
      <t>其中：当年财政拨款</t>
    </r>
  </si>
  <si>
    <r>
      <rPr>
        <sz val="10.5"/>
        <color theme="1"/>
        <rFont val="Times New Roman"/>
        <charset val="134"/>
      </rPr>
      <t xml:space="preserve">     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</si>
  <si>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</si>
  <si>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r>
      <rPr>
        <sz val="10.5"/>
        <color theme="1"/>
        <rFont val="仿宋_GB2312"/>
        <charset val="134"/>
      </rPr>
      <t>年度总体目标</t>
    </r>
  </si>
  <si>
    <r>
      <rPr>
        <sz val="10.5"/>
        <color theme="1"/>
        <rFont val="仿宋_GB2312"/>
        <charset val="134"/>
      </rPr>
      <t>预期目标</t>
    </r>
  </si>
  <si>
    <r>
      <rPr>
        <sz val="10.5"/>
        <color theme="1"/>
        <rFont val="仿宋_GB2312"/>
        <charset val="134"/>
      </rPr>
      <t>实际完成情况</t>
    </r>
  </si>
  <si>
    <r>
      <rPr>
        <sz val="10.5"/>
        <color theme="1"/>
        <rFont val="仿宋_GB2312"/>
        <charset val="134"/>
      </rPr>
      <t>互联网接入：确保顺义法院机关、执行局、诉调对接中心、五个派出法庭及看守所法庭的互联网访问，保障云会议、互联网庭审、云庭审、网上办公移动办公以及自助立案、自助保全、文书自动生成等多个互联网自助服务一体机网络应用，辅助审判业务顺利开展。</t>
    </r>
    <r>
      <rPr>
        <sz val="10.5"/>
        <color theme="1"/>
        <rFont val="仿宋_GB2312"/>
        <charset val="134"/>
      </rPr>
      <t xml:space="preserve"> </t>
    </r>
    <r>
      <rPr>
        <sz val="10.5"/>
        <color theme="1"/>
        <rFont val="仿宋_GB2312"/>
        <charset val="134"/>
      </rPr>
      <t>电路租费：确保顺义法院执行局、天竺法庭链接法院专网，具备审判业务基础功能，上述办公区域能访问顺义法院及高院统建系统，与全国法院网络联通，开展审判业务。</t>
    </r>
  </si>
  <si>
    <r>
      <rPr>
        <sz val="10.5"/>
        <color theme="1"/>
        <rFont val="Times New Roman"/>
        <charset val="134"/>
      </rPr>
      <t>2024</t>
    </r>
    <r>
      <rPr>
        <sz val="10.5"/>
        <color theme="1"/>
        <rFont val="宋体"/>
        <charset val="134"/>
      </rPr>
      <t>年信息化业务租赁费项目已圆满完成。截止</t>
    </r>
    <r>
      <rPr>
        <sz val="10.5"/>
        <color theme="1"/>
        <rFont val="Times New Roman"/>
        <charset val="134"/>
      </rPr>
      <t>2024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31</t>
    </r>
    <r>
      <rPr>
        <sz val="10.5"/>
        <color theme="1"/>
        <rFont val="宋体"/>
        <charset val="134"/>
      </rPr>
      <t>日，项目经费已支付</t>
    </r>
    <r>
      <rPr>
        <sz val="10.5"/>
        <color theme="1"/>
        <rFont val="Times New Roman"/>
        <charset val="134"/>
      </rPr>
      <t>94.56</t>
    </r>
    <r>
      <rPr>
        <sz val="10.5"/>
        <color theme="1"/>
        <rFont val="宋体"/>
        <charset val="134"/>
      </rPr>
      <t>万元，用于联通、移动、电信互联网接入费及机房电路租费。较好的保障了各部门互联网访问需求，同时最大限度保障云会议、互联网庭审、云庭审、网上办公移动办公以及自助立案、自助保全、文书自动生成等工作，辅助审判业务顺利开展。顺利访问顺义法院及高院统建系统，与全国法院网络联通，开展审判业务。各项产出指标及效益均已达成，项目圆满结束。</t>
    </r>
  </si>
  <si>
    <r>
      <rPr>
        <sz val="10.5"/>
        <color theme="1"/>
        <rFont val="仿宋_GB2312"/>
        <charset val="134"/>
      </rPr>
      <t>绩效指标</t>
    </r>
  </si>
  <si>
    <r>
      <rPr>
        <sz val="10.5"/>
        <color theme="1"/>
        <rFont val="仿宋_GB2312"/>
        <charset val="134"/>
      </rPr>
      <t>一级指标</t>
    </r>
  </si>
  <si>
    <r>
      <rPr>
        <sz val="10.5"/>
        <color theme="1"/>
        <rFont val="仿宋_GB2312"/>
        <charset val="134"/>
      </rPr>
      <t>二级指标</t>
    </r>
  </si>
  <si>
    <r>
      <rPr>
        <sz val="10.5"/>
        <color theme="1"/>
        <rFont val="仿宋_GB2312"/>
        <charset val="134"/>
      </rPr>
      <t>三级指标</t>
    </r>
  </si>
  <si>
    <r>
      <rPr>
        <sz val="10.5"/>
        <color theme="1"/>
        <rFont val="仿宋_GB2312"/>
        <charset val="134"/>
      </rPr>
      <t>年度</t>
    </r>
  </si>
  <si>
    <r>
      <rPr>
        <sz val="10.5"/>
        <color theme="1"/>
        <rFont val="仿宋_GB2312"/>
        <charset val="134"/>
      </rPr>
      <t>实际</t>
    </r>
  </si>
  <si>
    <r>
      <rPr>
        <sz val="10.5"/>
        <color theme="1"/>
        <rFont val="仿宋_GB2312"/>
        <charset val="134"/>
      </rPr>
      <t>得分差异及原因</t>
    </r>
  </si>
  <si>
    <r>
      <rPr>
        <sz val="10.5"/>
        <color theme="1"/>
        <rFont val="仿宋_GB2312"/>
        <charset val="134"/>
      </rPr>
      <t>指标值</t>
    </r>
  </si>
  <si>
    <r>
      <rPr>
        <sz val="10.5"/>
        <color theme="1"/>
        <rFont val="仿宋_GB2312"/>
        <charset val="134"/>
      </rPr>
      <t>完成值</t>
    </r>
  </si>
  <si>
    <r>
      <rPr>
        <sz val="10.5"/>
        <color theme="1"/>
        <rFont val="仿宋_GB2312"/>
        <charset val="134"/>
      </rPr>
      <t>产出指标</t>
    </r>
  </si>
  <si>
    <r>
      <rPr>
        <sz val="10.5"/>
        <color theme="1"/>
        <rFont val="仿宋_GB2312"/>
        <charset val="134"/>
      </rPr>
      <t>数量指标</t>
    </r>
  </si>
  <si>
    <t>专线接入互联网接入带宽</t>
  </si>
  <si>
    <r>
      <rPr>
        <sz val="10.5"/>
        <color theme="1"/>
        <rFont val="Times New Roman"/>
        <charset val="134"/>
      </rPr>
      <t>200</t>
    </r>
    <r>
      <rPr>
        <sz val="10.5"/>
        <color theme="1"/>
        <rFont val="仿宋_GB2312"/>
        <charset val="134"/>
      </rPr>
      <t>兆</t>
    </r>
  </si>
  <si>
    <r>
      <rPr>
        <sz val="10.5"/>
        <color rgb="FF000000"/>
        <rFont val="仿宋_GB2312"/>
        <charset val="134"/>
      </rPr>
      <t>接入宽带数量</t>
    </r>
  </si>
  <si>
    <r>
      <rPr>
        <sz val="10.5"/>
        <color theme="1"/>
        <rFont val="Times New Roman"/>
        <charset val="134"/>
      </rPr>
      <t>6</t>
    </r>
    <r>
      <rPr>
        <sz val="10.5"/>
        <color theme="1"/>
        <rFont val="仿宋_GB2312"/>
        <charset val="134"/>
      </rPr>
      <t>条</t>
    </r>
  </si>
  <si>
    <r>
      <rPr>
        <sz val="10.5"/>
        <color theme="1"/>
        <rFont val="仿宋_GB2312"/>
        <charset val="134"/>
      </rPr>
      <t>质量指标</t>
    </r>
  </si>
  <si>
    <r>
      <rPr>
        <sz val="10.5"/>
        <color rgb="FF000000"/>
        <rFont val="仿宋_GB2312"/>
        <charset val="134"/>
      </rPr>
      <t>系统验收合格率</t>
    </r>
  </si>
  <si>
    <r>
      <rPr>
        <sz val="10.5"/>
        <color rgb="FF000000"/>
        <rFont val="仿宋_GB2312"/>
        <charset val="134"/>
      </rPr>
      <t>系统正常运行率</t>
    </r>
  </si>
  <si>
    <t>≥99%</t>
  </si>
  <si>
    <r>
      <rPr>
        <sz val="10.5"/>
        <color rgb="FF000000"/>
        <rFont val="仿宋_GB2312"/>
        <charset val="134"/>
      </rPr>
      <t>系统平均无故障时间</t>
    </r>
  </si>
  <si>
    <r>
      <rPr>
        <sz val="10.5"/>
        <color theme="1"/>
        <rFont val="Times New Roman"/>
        <charset val="134"/>
      </rPr>
      <t>10080</t>
    </r>
    <r>
      <rPr>
        <sz val="10.5"/>
        <color theme="1"/>
        <rFont val="仿宋_GB2312"/>
        <charset val="134"/>
      </rPr>
      <t>小时</t>
    </r>
  </si>
  <si>
    <r>
      <rPr>
        <sz val="10.5"/>
        <color rgb="FF000000"/>
        <rFont val="仿宋_GB2312"/>
        <charset val="134"/>
      </rPr>
      <t>系统故障率</t>
    </r>
  </si>
  <si>
    <t>≤1%</t>
  </si>
  <si>
    <r>
      <rPr>
        <sz val="10.5"/>
        <color theme="1"/>
        <rFont val="Times New Roman"/>
        <charset val="134"/>
      </rPr>
      <t>≤102.68</t>
    </r>
    <r>
      <rPr>
        <sz val="10.5"/>
        <color theme="1"/>
        <rFont val="仿宋_GB2312"/>
        <charset val="134"/>
      </rPr>
      <t>万元</t>
    </r>
  </si>
  <si>
    <t>94.56万元</t>
  </si>
  <si>
    <t>根据实际工作需求购置相关服务，导致结余资金。</t>
  </si>
  <si>
    <r>
      <rPr>
        <sz val="10.5"/>
        <color theme="1"/>
        <rFont val="仿宋_GB2312"/>
        <charset val="134"/>
      </rPr>
      <t>社会效益指标</t>
    </r>
  </si>
  <si>
    <t>CPU、内存、存储设备等资源利用率</t>
  </si>
  <si>
    <t>≥98%</t>
  </si>
  <si>
    <r>
      <rPr>
        <sz val="10.5"/>
        <color theme="1"/>
        <rFont val="仿宋_GB2312"/>
        <charset val="134"/>
      </rPr>
      <t>满意度指标</t>
    </r>
  </si>
  <si>
    <r>
      <rPr>
        <sz val="10.5"/>
        <color theme="1"/>
        <rFont val="仿宋_GB2312"/>
        <charset val="134"/>
      </rPr>
      <t>服务对象满意度指标</t>
    </r>
  </si>
  <si>
    <r>
      <rPr>
        <sz val="10.5"/>
        <color rgb="FF000000"/>
        <rFont val="仿宋_GB2312"/>
        <charset val="134"/>
      </rPr>
      <t>使用人员满意度</t>
    </r>
  </si>
  <si>
    <t>≥95%</t>
  </si>
  <si>
    <r>
      <rPr>
        <sz val="10.5"/>
        <color rgb="FF000000"/>
        <rFont val="仿宋_GB2312"/>
        <charset val="134"/>
      </rPr>
      <t>总分</t>
    </r>
  </si>
  <si>
    <t>人民法庭信息化升级改造项目</t>
  </si>
  <si>
    <r>
      <rPr>
        <sz val="10.5"/>
        <color theme="1"/>
        <rFont val="仿宋_GB2312"/>
        <charset val="134"/>
      </rPr>
      <t>项目资金
（万元</t>
    </r>
    <r>
      <rPr>
        <sz val="10.5"/>
        <color theme="1"/>
        <rFont val="Times New Roman"/>
        <charset val="134"/>
      </rPr>
      <t>)</t>
    </r>
  </si>
  <si>
    <t>做好基础信息化建设，满足日常办公及审判业务需要。</t>
  </si>
  <si>
    <r>
      <rPr>
        <sz val="10.5"/>
        <color theme="1"/>
        <rFont val="仿宋_GB2312"/>
        <charset val="134"/>
      </rPr>
      <t>偏差原因分析及改进</t>
    </r>
  </si>
  <si>
    <t>建充期限</t>
  </si>
  <si>
    <r>
      <rPr>
        <sz val="10.5"/>
        <color theme="1"/>
        <rFont val="Times New Roman"/>
        <charset val="134"/>
      </rPr>
      <t>≥1</t>
    </r>
    <r>
      <rPr>
        <sz val="10.5"/>
        <color theme="1"/>
        <rFont val="宋体"/>
        <charset val="134"/>
      </rPr>
      <t>年</t>
    </r>
  </si>
  <si>
    <t>系统验收合格率</t>
  </si>
  <si>
    <t>项目成本控制</t>
  </si>
  <si>
    <r>
      <rPr>
        <sz val="10.5"/>
        <color theme="1"/>
        <rFont val="Times New Roman"/>
        <charset val="134"/>
      </rPr>
      <t>≥581.8573</t>
    </r>
    <r>
      <rPr>
        <sz val="10.5"/>
        <color theme="1"/>
        <rFont val="宋体"/>
        <charset val="134"/>
      </rPr>
      <t>万元</t>
    </r>
  </si>
  <si>
    <r>
      <rPr>
        <sz val="10.5"/>
        <color theme="1"/>
        <rFont val="Times New Roman"/>
        <charset val="134"/>
      </rPr>
      <t>249.011325</t>
    </r>
    <r>
      <rPr>
        <sz val="10.5"/>
        <color theme="1"/>
        <rFont val="宋体"/>
        <charset val="134"/>
      </rPr>
      <t>万元</t>
    </r>
  </si>
  <si>
    <t>根据项目进度采购相关物资，结余资金根据进度于次年支付。</t>
  </si>
  <si>
    <t>CPU、内存等资源利用率</t>
  </si>
  <si>
    <t>≧98%</t>
  </si>
  <si>
    <r>
      <rPr>
        <sz val="10.5"/>
        <color theme="1"/>
        <rFont val="仿宋_GB2312"/>
        <charset val="134"/>
      </rPr>
      <t>服务对象满意度标</t>
    </r>
  </si>
  <si>
    <t xml:space="preserve">                         （ 2024年度）</t>
  </si>
  <si>
    <t>审判区租金</t>
  </si>
  <si>
    <r>
      <rPr>
        <sz val="10.5"/>
        <color theme="1"/>
        <rFont val="宋体"/>
        <charset val="134"/>
      </rPr>
      <t>项</t>
    </r>
    <r>
      <rPr>
        <sz val="10.5"/>
        <color theme="1"/>
        <rFont val="仿宋_GB2312"/>
        <charset val="134"/>
      </rPr>
      <t>目</t>
    </r>
    <r>
      <rPr>
        <sz val="10.5"/>
        <color theme="1"/>
        <rFont val="宋体"/>
        <charset val="134"/>
      </rPr>
      <t>资</t>
    </r>
    <r>
      <rPr>
        <sz val="10.5"/>
        <color theme="1"/>
        <rFont val="仿宋_GB2312"/>
        <charset val="134"/>
      </rPr>
      <t>金
（万元</t>
    </r>
    <r>
      <rPr>
        <sz val="10.5"/>
        <color theme="1"/>
        <rFont val="Times New Roman"/>
        <charset val="134"/>
      </rPr>
      <t>)</t>
    </r>
  </si>
  <si>
    <r>
      <rPr>
        <sz val="10.5"/>
        <color theme="1"/>
        <rFont val="宋体"/>
        <charset val="134"/>
      </rPr>
      <t>得分</t>
    </r>
  </si>
  <si>
    <r>
      <rPr>
        <sz val="10.5"/>
        <color theme="1"/>
        <rFont val="仿宋_GB2312"/>
        <charset val="134"/>
      </rPr>
      <t>其中：</t>
    </r>
    <r>
      <rPr>
        <sz val="10.5"/>
        <color theme="1"/>
        <rFont val="宋体"/>
        <charset val="134"/>
      </rPr>
      <t>当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宋体"/>
        <charset val="134"/>
      </rPr>
      <t>财</t>
    </r>
    <r>
      <rPr>
        <sz val="10.5"/>
        <color theme="1"/>
        <rFont val="仿宋_GB2312"/>
        <charset val="134"/>
      </rPr>
      <t>政拨款</t>
    </r>
  </si>
  <si>
    <t>执行局、天竺法庭、诉调对接中心等审判用房租金，满足日常审判办公需求，本年新增诉调对接中心租金。 牛山、李遂租金确保顺义法院李遂法庭、牛栏山法庭原址重建中庭审业务用房使用，保障两个派出法庭在重建过程中的办公及开展审判业务的正常开展。</t>
  </si>
  <si>
    <t>2024年审判区租金项目已圆满完成。截止2024年12月31日，项目经费已支付1471.49399万元，用于支付执行局、天竺法庭、诉调对接中心等7个地方租金，保障了我院审判业务执行日常运行，各项产出指标及效益均已达成，项目圆满结束。</t>
  </si>
  <si>
    <r>
      <rPr>
        <sz val="10.5"/>
        <color theme="1"/>
        <rFont val="宋体"/>
        <charset val="134"/>
      </rPr>
      <t>绩效指标</t>
    </r>
  </si>
  <si>
    <t>满足办公需要</t>
  </si>
  <si>
    <t>≥600人次</t>
  </si>
  <si>
    <r>
      <rPr>
        <sz val="10.5"/>
        <color theme="1"/>
        <rFont val="Times New Roman"/>
        <charset val="134"/>
      </rPr>
      <t>600</t>
    </r>
    <r>
      <rPr>
        <sz val="10.5"/>
        <color theme="1"/>
        <rFont val="宋体"/>
        <charset val="134"/>
      </rPr>
      <t>人次</t>
    </r>
  </si>
  <si>
    <r>
      <rPr>
        <sz val="10.5"/>
        <color theme="1"/>
        <rFont val="仿宋_GB2312"/>
        <charset val="134"/>
      </rPr>
      <t>时效指标</t>
    </r>
  </si>
  <si>
    <r>
      <rPr>
        <sz val="10.5"/>
        <color theme="1"/>
        <rFont val="仿宋_GB2312"/>
        <charset val="134"/>
      </rPr>
      <t>成本指标</t>
    </r>
  </si>
  <si>
    <t>单位租赁成本</t>
  </si>
  <si>
    <r>
      <rPr>
        <sz val="10.5"/>
        <color theme="1"/>
        <rFont val="Times New Roman"/>
        <charset val="134"/>
      </rPr>
      <t>≤0.0923</t>
    </r>
    <r>
      <rPr>
        <sz val="10.5"/>
        <color theme="1"/>
        <rFont val="宋体"/>
        <charset val="134"/>
      </rPr>
      <t>万元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平方米</t>
    </r>
  </si>
  <si>
    <r>
      <rPr>
        <sz val="10.5"/>
        <color theme="1"/>
        <rFont val="Times New Roman"/>
        <charset val="134"/>
      </rPr>
      <t>0.0811</t>
    </r>
    <r>
      <rPr>
        <sz val="10.5"/>
        <color theme="1"/>
        <rFont val="宋体"/>
        <charset val="134"/>
      </rPr>
      <t>万元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平方米</t>
    </r>
  </si>
  <si>
    <r>
      <rPr>
        <sz val="10.5"/>
        <color theme="1"/>
        <rFont val="仿宋_GB2312"/>
        <charset val="134"/>
      </rPr>
      <t>社</t>
    </r>
    <r>
      <rPr>
        <sz val="10.5"/>
        <color theme="1"/>
        <rFont val="宋体"/>
        <charset val="134"/>
      </rPr>
      <t>会</t>
    </r>
    <r>
      <rPr>
        <sz val="10.5"/>
        <color theme="1"/>
        <rFont val="仿宋_GB2312"/>
        <charset val="134"/>
      </rPr>
      <t>效益指标</t>
    </r>
  </si>
  <si>
    <t>保障审判业务正常开展，方便群众</t>
  </si>
  <si>
    <r>
      <rPr>
        <sz val="10.5"/>
        <color theme="1"/>
        <rFont val="Times New Roman"/>
        <charset val="134"/>
      </rPr>
      <t>≥1</t>
    </r>
    <r>
      <rPr>
        <sz val="10.5"/>
        <color theme="1"/>
        <rFont val="宋体"/>
        <charset val="134"/>
      </rPr>
      <t>万人次</t>
    </r>
  </si>
  <si>
    <r>
      <rPr>
        <sz val="10.5"/>
        <color theme="1"/>
        <rFont val="宋体"/>
        <charset val="134"/>
      </rPr>
      <t>满</t>
    </r>
    <r>
      <rPr>
        <sz val="10.5"/>
        <color theme="1"/>
        <rFont val="仿宋_GB2312"/>
        <charset val="134"/>
      </rPr>
      <t>意度指标</t>
    </r>
  </si>
  <si>
    <r>
      <rPr>
        <sz val="10.5"/>
        <color theme="1"/>
        <rFont val="仿宋_GB2312"/>
        <charset val="134"/>
      </rPr>
      <t>≥100</t>
    </r>
    <r>
      <rPr>
        <sz val="10.5"/>
        <color theme="1"/>
        <rFont val="Times New Roman"/>
        <charset val="134"/>
      </rPr>
      <t>%</t>
    </r>
  </si>
  <si>
    <t>车辆更新购置（顺义法院）</t>
  </si>
  <si>
    <t>特种专业技术用车，用于保障我院审判业务执行日常运行。</t>
  </si>
  <si>
    <t>2024年车辆更新购置项目已圆满完成。截止2024年12月31日，项目经费已支付63.415752万元，用于购置执法执勤用车3辆，保障了我院审判业务执行日常运行，各项产出指标及效益均已达成，项目圆满结束。</t>
  </si>
  <si>
    <t>购置车辆数量</t>
  </si>
  <si>
    <r>
      <rPr>
        <sz val="10.5"/>
        <color theme="1"/>
        <rFont val="Times New Roman"/>
        <charset val="134"/>
      </rPr>
      <t>≥3</t>
    </r>
    <r>
      <rPr>
        <sz val="10.5"/>
        <color theme="1"/>
        <rFont val="宋体"/>
        <charset val="134"/>
      </rPr>
      <t>台</t>
    </r>
  </si>
  <si>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台</t>
    </r>
  </si>
  <si>
    <t>车辆验收合格率</t>
  </si>
  <si>
    <r>
      <rPr>
        <sz val="10.5"/>
        <color theme="1"/>
        <rFont val="仿宋_GB2312"/>
        <charset val="134"/>
      </rPr>
      <t>≥</t>
    </r>
    <r>
      <rPr>
        <sz val="10.5"/>
        <color theme="1"/>
        <rFont val="Times New Roman"/>
        <charset val="134"/>
      </rPr>
      <t>100%</t>
    </r>
  </si>
  <si>
    <t>公务用车购置成本</t>
  </si>
  <si>
    <r>
      <rPr>
        <sz val="10.5"/>
        <color theme="1"/>
        <rFont val="Times New Roman"/>
        <charset val="134"/>
      </rPr>
      <t>≤63.862921</t>
    </r>
    <r>
      <rPr>
        <sz val="10.5"/>
        <color theme="1"/>
        <rFont val="宋体"/>
        <charset val="134"/>
      </rPr>
      <t>万元</t>
    </r>
  </si>
  <si>
    <r>
      <rPr>
        <sz val="10.5"/>
        <color theme="1"/>
        <rFont val="Times New Roman"/>
        <charset val="134"/>
      </rPr>
      <t>63.415752</t>
    </r>
    <r>
      <rPr>
        <sz val="10.5"/>
        <color theme="1"/>
        <rFont val="宋体"/>
        <charset val="134"/>
      </rPr>
      <t>万元</t>
    </r>
  </si>
  <si>
    <t>按照批复车型购置车辆，导致结余资金。</t>
  </si>
  <si>
    <r>
      <rPr>
        <sz val="10.5"/>
        <color theme="1"/>
        <rFont val="仿宋_GB2312"/>
        <charset val="134"/>
      </rPr>
      <t>可持续影响指标</t>
    </r>
  </si>
  <si>
    <t>保障办案业务</t>
  </si>
  <si>
    <t>≥300人次</t>
  </si>
  <si>
    <r>
      <rPr>
        <sz val="10.5"/>
        <color theme="1"/>
        <rFont val="Times New Roman"/>
        <charset val="134"/>
      </rPr>
      <t>300</t>
    </r>
    <r>
      <rPr>
        <sz val="10.5"/>
        <color theme="1"/>
        <rFont val="宋体"/>
        <charset val="134"/>
      </rPr>
      <t>人次</t>
    </r>
  </si>
  <si>
    <t>使用单位满意度</t>
  </si>
  <si>
    <t>网络运维费（顺义法院）</t>
  </si>
  <si>
    <t>确保顺义法院审判信息化业务正常开展，保障办公终端、数字法庭、音视频会议、公共自助服务设备、信息机房、数据网络、安防监控、信息安全、一卡通系统等多项服务于审判业务的信息化系统、设备运转正常，及时处理维修相关故障，服务好信息化审判业务。</t>
  </si>
  <si>
    <t>2024年网络运维费项目已圆满完成。截止2024年12月31日，项目经费已支付227.82万元，各项产出指标及效益均已达成，项目圆满结束。</t>
  </si>
  <si>
    <t>项目绩效目标完成的质量良，满足日常审判工作正常运行。</t>
  </si>
  <si>
    <r>
      <rPr>
        <sz val="10.5"/>
        <color theme="1"/>
        <rFont val="仿宋_GB2312"/>
        <charset val="134"/>
      </rPr>
      <t>≥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年</t>
    </r>
  </si>
  <si>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年</t>
    </r>
  </si>
  <si>
    <t>社会成本指标</t>
  </si>
  <si>
    <r>
      <rPr>
        <sz val="10.5"/>
        <color theme="1"/>
        <rFont val="Times New Roman"/>
        <charset val="134"/>
      </rPr>
      <t>≤228.3</t>
    </r>
    <r>
      <rPr>
        <sz val="10.5"/>
        <color theme="1"/>
        <rFont val="宋体"/>
        <charset val="134"/>
      </rPr>
      <t>万元</t>
    </r>
  </si>
  <si>
    <r>
      <rPr>
        <sz val="10.5"/>
        <color theme="1"/>
        <rFont val="Times New Roman"/>
        <charset val="134"/>
      </rPr>
      <t>227.82</t>
    </r>
    <r>
      <rPr>
        <sz val="10.5"/>
        <color theme="1"/>
        <rFont val="宋体"/>
        <charset val="134"/>
      </rPr>
      <t>万元</t>
    </r>
  </si>
  <si>
    <t>根据实际工作需要购买服务，导致结余资金。</t>
  </si>
  <si>
    <t>减低时间成本</t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</si>
  <si>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年</t>
    </r>
  </si>
  <si>
    <r>
      <rPr>
        <sz val="10.5"/>
        <color theme="1"/>
        <rFont val="仿宋_GB2312"/>
        <charset val="134"/>
      </rPr>
      <t>效益指标</t>
    </r>
  </si>
  <si>
    <r>
      <rPr>
        <sz val="10.5"/>
        <color theme="1"/>
        <rFont val="仿宋_GB2312"/>
        <charset val="134"/>
      </rPr>
      <t>经济效益指标</t>
    </r>
  </si>
  <si>
    <t>产生直接或间接经济效益，提升法官及其他干警的工作。</t>
  </si>
  <si>
    <t>2年</t>
  </si>
  <si>
    <t>使用人满意度大于等于95%。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</si>
</sst>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 * #,##0.00000_ ;_ * \-#,##0.00000_ ;_ * &quot;-&quot;??.000_ ;_ @_ "/>
    <numFmt numFmtId="178" formatCode="_ * #,##0.000000_ ;_ * \-#,##0.000000_ ;_ * &quot;-&quot;??.0000_ ;_ @_ "/>
    <numFmt numFmtId="179" formatCode="0.0000_ "/>
    <numFmt numFmtId="180" formatCode="0_);[Red]\(0\)"/>
    <numFmt numFmtId="181" formatCode="_ * #,##0.000000_ ;_ * \-#,##0.000000_ ;_ * &quot;-&quot;??_ ;_ @_ "/>
    <numFmt numFmtId="182" formatCode="0.000000_ "/>
    <numFmt numFmtId="183" formatCode="0.0000"/>
    <numFmt numFmtId="184" formatCode="0.000%"/>
  </numFmts>
  <fonts count="4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仿宋_GB2312"/>
      <charset val="134"/>
    </font>
    <font>
      <sz val="10.5"/>
      <color theme="1"/>
      <name val="宋体"/>
      <charset val="134"/>
    </font>
    <font>
      <sz val="10.5"/>
      <color rgb="FF000000"/>
      <name val="仿宋_GB2312"/>
      <charset val="134"/>
    </font>
    <font>
      <sz val="10.5"/>
      <color rgb="FF000000"/>
      <name val="Times New Roman"/>
      <charset val="134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仿宋_GB2312"/>
      <charset val="134"/>
    </font>
    <font>
      <b/>
      <sz val="20"/>
      <color theme="1"/>
      <name val="仿宋_GB2312"/>
      <charset val="134"/>
    </font>
    <font>
      <sz val="14"/>
      <color theme="1"/>
      <name val="仿宋_GB2312"/>
      <charset val="134"/>
    </font>
    <font>
      <sz val="10.5"/>
      <color theme="1"/>
      <name val="SimSun"/>
      <charset val="134"/>
    </font>
    <font>
      <sz val="11"/>
      <color indexed="8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仿宋_GB2312"/>
      <charset val="134"/>
    </font>
    <font>
      <sz val="10"/>
      <color theme="1"/>
      <name val="SimSun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8" applyNumberFormat="0" applyAlignment="0" applyProtection="0">
      <alignment vertical="center"/>
    </xf>
    <xf numFmtId="0" fontId="33" fillId="4" borderId="19" applyNumberFormat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20" applyNumberFormat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153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77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" xfId="3" applyFont="1" applyFill="1" applyBorder="1" applyAlignment="1">
      <alignment horizontal="center" vertical="center" wrapText="1"/>
    </xf>
    <xf numFmtId="9" fontId="3" fillId="0" borderId="1" xfId="3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3" fontId="7" fillId="0" borderId="1" xfId="1" applyFont="1" applyBorder="1" applyAlignment="1">
      <alignment vertical="center" wrapText="1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81" fontId="3" fillId="0" borderId="1" xfId="1" applyNumberFormat="1" applyFont="1" applyBorder="1" applyAlignment="1">
      <alignment horizontal="center" vertical="center" wrapText="1"/>
    </xf>
    <xf numFmtId="181" fontId="3" fillId="0" borderId="6" xfId="1" applyNumberFormat="1" applyFont="1" applyBorder="1" applyAlignment="1">
      <alignment horizontal="center" vertical="center" wrapText="1"/>
    </xf>
    <xf numFmtId="181" fontId="3" fillId="0" borderId="7" xfId="1" applyNumberFormat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181" fontId="3" fillId="0" borderId="2" xfId="1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8" fontId="3" fillId="0" borderId="8" xfId="1" applyNumberFormat="1" applyFont="1" applyBorder="1" applyAlignment="1">
      <alignment horizontal="center" vertical="center" wrapText="1"/>
    </xf>
    <xf numFmtId="178" fontId="3" fillId="0" borderId="9" xfId="1" applyNumberFormat="1" applyFont="1" applyBorder="1" applyAlignment="1">
      <alignment horizontal="center" vertical="center" wrapText="1"/>
    </xf>
    <xf numFmtId="181" fontId="3" fillId="0" borderId="8" xfId="1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1" fontId="3" fillId="0" borderId="3" xfId="1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 wrapText="1"/>
    </xf>
    <xf numFmtId="181" fontId="3" fillId="0" borderId="9" xfId="1" applyNumberFormat="1" applyFont="1" applyBorder="1" applyAlignment="1">
      <alignment horizontal="center" vertical="center" wrapText="1"/>
    </xf>
    <xf numFmtId="4" fontId="15" fillId="0" borderId="0" xfId="0" applyNumberFormat="1" applyFont="1" applyFill="1" applyAlignment="1">
      <alignment horizontal="right" vertical="center" shrinkToFit="1"/>
    </xf>
    <xf numFmtId="43" fontId="11" fillId="0" borderId="0" xfId="1" applyFont="1" applyBorder="1" applyAlignment="1"/>
    <xf numFmtId="0" fontId="4" fillId="0" borderId="7" xfId="0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7" fillId="0" borderId="14" xfId="0" applyNumberFormat="1" applyFont="1" applyFill="1" applyBorder="1" applyAlignment="1">
      <alignment horizontal="center" vertical="center" wrapText="1"/>
    </xf>
    <xf numFmtId="179" fontId="18" fillId="0" borderId="1" xfId="0" applyNumberFormat="1" applyFont="1" applyFill="1" applyBorder="1" applyAlignment="1">
      <alignment horizontal="center" vertical="center" wrapText="1"/>
    </xf>
    <xf numFmtId="182" fontId="18" fillId="0" borderId="1" xfId="0" applyNumberFormat="1" applyFont="1" applyFill="1" applyBorder="1" applyAlignment="1">
      <alignment horizontal="center" vertical="center" wrapText="1"/>
    </xf>
    <xf numFmtId="183" fontId="18" fillId="0" borderId="1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9" fontId="21" fillId="0" borderId="1" xfId="3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184" fontId="18" fillId="0" borderId="1" xfId="0" applyNumberFormat="1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176" fontId="18" fillId="0" borderId="7" xfId="0" applyNumberFormat="1" applyFont="1" applyFill="1" applyBorder="1" applyAlignment="1">
      <alignment horizontal="center" vertical="center" wrapText="1"/>
    </xf>
    <xf numFmtId="43" fontId="16" fillId="0" borderId="0" xfId="1" applyFont="1" applyAlignment="1"/>
    <xf numFmtId="0" fontId="18" fillId="0" borderId="10" xfId="0" applyFont="1" applyFill="1" applyBorder="1" applyAlignment="1">
      <alignment horizontal="center" vertical="center" wrapText="1"/>
    </xf>
    <xf numFmtId="184" fontId="18" fillId="0" borderId="10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184" fontId="18" fillId="0" borderId="13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43" fontId="16" fillId="0" borderId="0" xfId="0" applyNumberFormat="1" applyFont="1" applyFill="1" applyAlignment="1"/>
    <xf numFmtId="10" fontId="16" fillId="0" borderId="0" xfId="3" applyNumberFormat="1" applyFont="1" applyAlignment="1"/>
    <xf numFmtId="0" fontId="16" fillId="0" borderId="12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2" fillId="0" borderId="0" xfId="0" applyFont="1" applyFill="1" applyAlignment="1"/>
    <xf numFmtId="0" fontId="23" fillId="0" borderId="0" xfId="0" applyFont="1">
      <alignment vertical="center"/>
    </xf>
    <xf numFmtId="0" fontId="24" fillId="0" borderId="0" xfId="6" applyFont="1">
      <alignment vertical="center"/>
    </xf>
    <xf numFmtId="0" fontId="25" fillId="0" borderId="0" xfId="6">
      <alignment vertical="center"/>
    </xf>
    <xf numFmtId="0" fontId="24" fillId="0" borderId="0" xfId="6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C17" totalsRowShown="0">
  <autoFilter xmlns:etc="http://www.wps.cn/officeDocument/2017/etCustomData" ref="B4:C17" etc:filterBottomFollowUsedRange="0"/>
  <tableColumns count="2">
    <tableColumn id="1" name="工作簿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17"/>
  <sheetViews>
    <sheetView showGridLines="0" workbookViewId="0">
      <selection activeCell="C28" sqref="C28"/>
    </sheetView>
  </sheetViews>
  <sheetFormatPr defaultColWidth="9" defaultRowHeight="14.4" outlineLevelCol="2"/>
  <cols>
    <col min="2" max="2" width="36.3796296296296" customWidth="1"/>
    <col min="3" max="3" width="38.6296296296296" customWidth="1"/>
  </cols>
  <sheetData>
    <row r="2" spans="2:2">
      <c r="B2" s="150" t="s">
        <v>0</v>
      </c>
    </row>
    <row r="4" spans="2:3">
      <c r="B4" t="s">
        <v>1</v>
      </c>
      <c r="C4" t="s">
        <v>2</v>
      </c>
    </row>
    <row r="5" spans="2:3">
      <c r="B5" t="s">
        <v>3</v>
      </c>
      <c r="C5" s="153" t="s">
        <v>4</v>
      </c>
    </row>
    <row r="6" spans="2:3">
      <c r="B6" t="s">
        <v>5</v>
      </c>
      <c r="C6" s="151" t="s">
        <v>6</v>
      </c>
    </row>
    <row r="7" spans="2:3">
      <c r="B7" t="s">
        <v>7</v>
      </c>
      <c r="C7" s="152" t="s">
        <v>8</v>
      </c>
    </row>
    <row r="8" spans="2:3">
      <c r="B8" t="s">
        <v>9</v>
      </c>
      <c r="C8" s="152" t="s">
        <v>10</v>
      </c>
    </row>
    <row r="9" spans="2:3">
      <c r="B9" t="s">
        <v>11</v>
      </c>
      <c r="C9" s="152" t="s">
        <v>12</v>
      </c>
    </row>
    <row r="10" spans="2:3">
      <c r="B10" t="s">
        <v>13</v>
      </c>
      <c r="C10" s="152" t="s">
        <v>14</v>
      </c>
    </row>
    <row r="11" spans="2:3">
      <c r="B11" t="s">
        <v>15</v>
      </c>
      <c r="C11" s="152" t="s">
        <v>16</v>
      </c>
    </row>
    <row r="12" spans="2:3">
      <c r="B12" t="s">
        <v>17</v>
      </c>
      <c r="C12" s="152" t="s">
        <v>18</v>
      </c>
    </row>
    <row r="13" spans="2:3">
      <c r="B13" t="s">
        <v>19</v>
      </c>
      <c r="C13" s="152" t="s">
        <v>20</v>
      </c>
    </row>
    <row r="14" spans="2:3">
      <c r="B14" t="s">
        <v>21</v>
      </c>
      <c r="C14" s="152" t="s">
        <v>22</v>
      </c>
    </row>
    <row r="15" spans="2:3">
      <c r="B15" t="s">
        <v>23</v>
      </c>
      <c r="C15" s="152" t="s">
        <v>24</v>
      </c>
    </row>
    <row r="16" spans="2:3">
      <c r="B16" t="s">
        <v>25</v>
      </c>
      <c r="C16" s="152" t="s">
        <v>26</v>
      </c>
    </row>
    <row r="17" spans="2:3">
      <c r="B17" t="s">
        <v>27</v>
      </c>
      <c r="C17" s="152" t="s">
        <v>28</v>
      </c>
    </row>
  </sheetData>
  <hyperlinks>
    <hyperlink ref="C5" location="'Sheet1_1.业务维修（护）费'!A1" display="Sheet1_1.业务维修（护）费'"/>
    <hyperlink ref="C6" location="Sheet1_2.安检工作经费!A1" display="Sheet1_2.安检工作经费"/>
    <hyperlink ref="C7" location="Sheet1_3.会计审计及咨询工作经费!A1" display="Sheet1_3.会计审计及咨询工作经费"/>
    <hyperlink ref="C8" location="Sheet1_4.法院业务装备费!A1" display="Sheet1_4.法院业务装备费"/>
    <hyperlink ref="C9" location="Sheet1_5.信息化业务租赁费!A1" display="Sheet1_5.信息化业务租赁费"/>
    <hyperlink ref="C10" location="Sheet1_6.审判区租金!A1" display="Sheet1_6.审判区租金"/>
    <hyperlink ref="C11" location="Sheet1_7.车辆更新购置!A1" display="Sheet1_7.车辆更新购置"/>
    <hyperlink ref="C12" location="Sheet1_8.区级资金项目!A1" display="Sheet1_8.区级资金项目"/>
    <hyperlink ref="C13" location="Sheet1_9.顺义法院李遂法庭开办费!A1" display="Sheet1_9.顺义法院李遂法庭开办费"/>
    <hyperlink ref="C14" location="Sheet1_10.顺义法院牛栏山法庭开办费!A1" display="Sheet1_10.顺义法院牛栏山法庭开办费"/>
    <hyperlink ref="C15" location="Sheet1_11.顺义法院执行局开办费!A1" display="Sheet1_11.顺义法院执行局开办费"/>
    <hyperlink ref="C16" location="Sheet1_12.网络运维费!A1" display="Sheet1_12.网络运维费"/>
    <hyperlink ref="C17" location="Sheet1_13.人民法庭信息化升级改造项目!A1" display="Sheet1_13.人民法庭信息化升级改造项目"/>
  </hyperlinks>
  <pageMargins left="0.75" right="0.75" top="1" bottom="1" header="0.5" footer="0.5"/>
  <pageSetup paperSize="9" orientation="portrait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opLeftCell="A15" workbookViewId="0">
      <selection activeCell="F28" sqref="F28"/>
    </sheetView>
  </sheetViews>
  <sheetFormatPr defaultColWidth="9" defaultRowHeight="13.8"/>
  <cols>
    <col min="1" max="4" width="9" style="32"/>
    <col min="5" max="5" width="9.21296296296296" style="32"/>
    <col min="6" max="6" width="9" style="32"/>
    <col min="7" max="7" width="16.3333333333333" style="32" customWidth="1"/>
    <col min="8" max="8" width="26.1111111111111" style="32" customWidth="1"/>
    <col min="9" max="10" width="9" style="32"/>
    <col min="11" max="12" width="11.212962962963" style="32" customWidth="1"/>
    <col min="13" max="16384" width="9" style="32"/>
  </cols>
  <sheetData>
    <row r="1" ht="25.8" spans="1:12">
      <c r="A1" s="138" t="s">
        <v>29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ht="18" spans="1:12">
      <c r="A2" s="139" t="s">
        <v>30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4" ht="14.4" spans="1:12">
      <c r="A4" s="5" t="s">
        <v>31</v>
      </c>
      <c r="B4" s="5"/>
      <c r="C4" s="5" t="s">
        <v>32</v>
      </c>
      <c r="D4" s="5"/>
      <c r="E4" s="5"/>
      <c r="F4" s="5"/>
      <c r="G4" s="5"/>
      <c r="H4" s="5"/>
      <c r="I4" s="5"/>
      <c r="J4" s="5"/>
      <c r="K4" s="5"/>
      <c r="L4" s="5"/>
    </row>
    <row r="5" ht="14.4" spans="1:12">
      <c r="A5" s="5" t="s">
        <v>33</v>
      </c>
      <c r="B5" s="5"/>
      <c r="C5" s="5" t="s">
        <v>34</v>
      </c>
      <c r="D5" s="5"/>
      <c r="E5" s="5"/>
      <c r="F5" s="5"/>
      <c r="G5" s="5"/>
      <c r="H5" s="5" t="s">
        <v>35</v>
      </c>
      <c r="I5" s="5"/>
      <c r="J5" s="5" t="s">
        <v>34</v>
      </c>
      <c r="K5" s="5"/>
      <c r="L5" s="5"/>
    </row>
    <row r="6" ht="15" customHeight="1" spans="1:12">
      <c r="A6" s="60" t="s">
        <v>36</v>
      </c>
      <c r="B6" s="61"/>
      <c r="C6" s="5"/>
      <c r="D6" s="5"/>
      <c r="E6" s="5" t="s">
        <v>37</v>
      </c>
      <c r="F6" s="5" t="s">
        <v>38</v>
      </c>
      <c r="G6" s="5"/>
      <c r="H6" s="5" t="s">
        <v>38</v>
      </c>
      <c r="I6" s="5"/>
      <c r="J6" s="5" t="s">
        <v>39</v>
      </c>
      <c r="K6" s="5" t="s">
        <v>40</v>
      </c>
      <c r="L6" s="5" t="s">
        <v>41</v>
      </c>
    </row>
    <row r="7" ht="14.4" spans="1:12">
      <c r="A7" s="62"/>
      <c r="B7" s="63"/>
      <c r="C7" s="5"/>
      <c r="D7" s="5"/>
      <c r="E7" s="5" t="s">
        <v>42</v>
      </c>
      <c r="F7" s="5" t="s">
        <v>42</v>
      </c>
      <c r="G7" s="5"/>
      <c r="H7" s="5" t="s">
        <v>43</v>
      </c>
      <c r="I7" s="5"/>
      <c r="J7" s="5"/>
      <c r="K7" s="5"/>
      <c r="L7" s="5"/>
    </row>
    <row r="8" ht="14.4" spans="1:12">
      <c r="A8" s="62"/>
      <c r="B8" s="63"/>
      <c r="C8" s="64" t="s">
        <v>44</v>
      </c>
      <c r="D8" s="64"/>
      <c r="E8" s="4">
        <v>56.780176</v>
      </c>
      <c r="F8" s="4">
        <v>56.780176</v>
      </c>
      <c r="G8" s="4"/>
      <c r="H8" s="4">
        <v>56.780176</v>
      </c>
      <c r="I8" s="4"/>
      <c r="J8" s="4">
        <v>10</v>
      </c>
      <c r="K8" s="31">
        <f>H8/F8</f>
        <v>1</v>
      </c>
      <c r="L8" s="28">
        <f>J8*K8</f>
        <v>10</v>
      </c>
    </row>
    <row r="9" ht="15" customHeight="1" spans="1:12">
      <c r="A9" s="62"/>
      <c r="B9" s="63"/>
      <c r="C9" s="60" t="s">
        <v>45</v>
      </c>
      <c r="D9" s="61"/>
      <c r="E9" s="4">
        <v>56.780176</v>
      </c>
      <c r="F9" s="4">
        <v>56.780176</v>
      </c>
      <c r="G9" s="4"/>
      <c r="H9" s="4">
        <v>56.780176</v>
      </c>
      <c r="I9" s="4"/>
      <c r="J9" s="4" t="s">
        <v>46</v>
      </c>
      <c r="K9" s="27"/>
      <c r="L9" s="4"/>
    </row>
    <row r="10" ht="15" customHeight="1" spans="1:12">
      <c r="A10" s="62"/>
      <c r="B10" s="63"/>
      <c r="C10" s="72"/>
      <c r="D10" s="73"/>
      <c r="E10" s="4"/>
      <c r="F10" s="4"/>
      <c r="G10" s="4"/>
      <c r="H10" s="4"/>
      <c r="I10" s="4"/>
      <c r="J10" s="4"/>
      <c r="K10" s="27"/>
      <c r="L10" s="4"/>
    </row>
    <row r="11" ht="14.4" spans="1:12">
      <c r="A11" s="62"/>
      <c r="B11" s="63"/>
      <c r="C11" s="5" t="s">
        <v>47</v>
      </c>
      <c r="D11" s="5"/>
      <c r="E11" s="5"/>
      <c r="F11" s="5"/>
      <c r="G11" s="5"/>
      <c r="H11" s="5"/>
      <c r="I11" s="5"/>
      <c r="J11" s="5" t="s">
        <v>46</v>
      </c>
      <c r="K11" s="5"/>
      <c r="L11" s="5"/>
    </row>
    <row r="12" ht="14.4" spans="1:12">
      <c r="A12" s="72"/>
      <c r="B12" s="73"/>
      <c r="C12" s="5" t="s">
        <v>48</v>
      </c>
      <c r="D12" s="5"/>
      <c r="E12" s="5"/>
      <c r="F12" s="5"/>
      <c r="G12" s="5"/>
      <c r="H12" s="5"/>
      <c r="I12" s="5"/>
      <c r="J12" s="5" t="s">
        <v>46</v>
      </c>
      <c r="K12" s="5"/>
      <c r="L12" s="5"/>
    </row>
    <row r="13" ht="14.4" spans="1:12">
      <c r="A13" s="5" t="s">
        <v>49</v>
      </c>
      <c r="B13" s="5" t="s">
        <v>50</v>
      </c>
      <c r="C13" s="5"/>
      <c r="D13" s="5"/>
      <c r="E13" s="5"/>
      <c r="F13" s="5"/>
      <c r="G13" s="5"/>
      <c r="H13" s="5" t="s">
        <v>51</v>
      </c>
      <c r="I13" s="5"/>
      <c r="J13" s="5"/>
      <c r="K13" s="5"/>
      <c r="L13" s="5"/>
    </row>
    <row r="14" ht="70.2" customHeight="1" spans="1:12">
      <c r="A14" s="5"/>
      <c r="B14" s="5" t="s">
        <v>52</v>
      </c>
      <c r="C14" s="5"/>
      <c r="D14" s="5"/>
      <c r="E14" s="5"/>
      <c r="F14" s="5"/>
      <c r="G14" s="5"/>
      <c r="H14" s="5" t="s">
        <v>53</v>
      </c>
      <c r="I14" s="5"/>
      <c r="J14" s="5"/>
      <c r="K14" s="5"/>
      <c r="L14" s="5"/>
    </row>
    <row r="15" ht="14.4" spans="1:12">
      <c r="A15" s="43" t="s">
        <v>54</v>
      </c>
      <c r="B15" s="5" t="s">
        <v>55</v>
      </c>
      <c r="C15" s="5" t="s">
        <v>56</v>
      </c>
      <c r="D15" s="5" t="s">
        <v>57</v>
      </c>
      <c r="E15" s="5"/>
      <c r="F15" s="5"/>
      <c r="G15" s="5" t="s">
        <v>58</v>
      </c>
      <c r="H15" s="5" t="s">
        <v>59</v>
      </c>
      <c r="I15" s="5" t="s">
        <v>39</v>
      </c>
      <c r="J15" s="5" t="s">
        <v>41</v>
      </c>
      <c r="K15" s="5" t="s">
        <v>60</v>
      </c>
      <c r="L15" s="5"/>
    </row>
    <row r="16" ht="14.4" spans="1:12">
      <c r="A16" s="77"/>
      <c r="B16" s="5"/>
      <c r="C16" s="5"/>
      <c r="D16" s="5"/>
      <c r="E16" s="5"/>
      <c r="F16" s="5"/>
      <c r="G16" s="5" t="s">
        <v>61</v>
      </c>
      <c r="H16" s="5" t="s">
        <v>62</v>
      </c>
      <c r="I16" s="5"/>
      <c r="J16" s="5"/>
      <c r="K16" s="5"/>
      <c r="L16" s="5"/>
    </row>
    <row r="17" ht="36" customHeight="1" spans="1:12">
      <c r="A17" s="77"/>
      <c r="B17" s="5" t="s">
        <v>63</v>
      </c>
      <c r="C17" s="43" t="s">
        <v>64</v>
      </c>
      <c r="D17" s="140" t="s">
        <v>65</v>
      </c>
      <c r="E17" s="141"/>
      <c r="F17" s="142"/>
      <c r="G17" s="5" t="s">
        <v>66</v>
      </c>
      <c r="H17" s="5">
        <v>5</v>
      </c>
      <c r="I17" s="4">
        <v>15</v>
      </c>
      <c r="J17" s="4">
        <v>15</v>
      </c>
      <c r="K17" s="5"/>
      <c r="L17" s="5"/>
    </row>
    <row r="18" ht="36" customHeight="1" spans="1:12">
      <c r="A18" s="77"/>
      <c r="B18" s="5"/>
      <c r="C18" s="77"/>
      <c r="D18" s="140" t="s">
        <v>67</v>
      </c>
      <c r="E18" s="141"/>
      <c r="F18" s="142"/>
      <c r="G18" s="78" t="s">
        <v>68</v>
      </c>
      <c r="H18" s="5" t="s">
        <v>69</v>
      </c>
      <c r="I18" s="4">
        <v>15</v>
      </c>
      <c r="J18" s="4">
        <v>15</v>
      </c>
      <c r="K18" s="5"/>
      <c r="L18" s="5"/>
    </row>
    <row r="19" ht="36" customHeight="1" spans="1:12">
      <c r="A19" s="77"/>
      <c r="B19" s="5"/>
      <c r="C19" s="143"/>
      <c r="D19" s="140" t="s">
        <v>70</v>
      </c>
      <c r="E19" s="141"/>
      <c r="F19" s="142"/>
      <c r="G19" s="5" t="s">
        <v>68</v>
      </c>
      <c r="H19" s="78">
        <v>1</v>
      </c>
      <c r="I19" s="4">
        <v>15</v>
      </c>
      <c r="J19" s="4">
        <v>15</v>
      </c>
      <c r="K19" s="29"/>
      <c r="L19" s="87"/>
    </row>
    <row r="20" ht="36" customHeight="1" spans="1:12">
      <c r="A20" s="77"/>
      <c r="B20" s="5" t="s">
        <v>71</v>
      </c>
      <c r="C20" s="5" t="s">
        <v>72</v>
      </c>
      <c r="D20" s="144" t="s">
        <v>73</v>
      </c>
      <c r="E20" s="145"/>
      <c r="F20" s="146"/>
      <c r="G20" s="4" t="s">
        <v>74</v>
      </c>
      <c r="H20" s="17">
        <v>56.780176</v>
      </c>
      <c r="I20" s="4">
        <v>15</v>
      </c>
      <c r="J20" s="4">
        <v>15</v>
      </c>
      <c r="K20" s="29"/>
      <c r="L20" s="87"/>
    </row>
    <row r="21" ht="36" customHeight="1" spans="1:12">
      <c r="A21" s="77"/>
      <c r="B21" s="5"/>
      <c r="C21" s="5" t="s">
        <v>72</v>
      </c>
      <c r="D21" s="144" t="s">
        <v>75</v>
      </c>
      <c r="E21" s="145"/>
      <c r="F21" s="146"/>
      <c r="G21" s="4" t="s">
        <v>76</v>
      </c>
      <c r="H21" s="17" t="s">
        <v>77</v>
      </c>
      <c r="I21" s="4">
        <v>10</v>
      </c>
      <c r="J21" s="4">
        <v>10</v>
      </c>
      <c r="K21" s="29"/>
      <c r="L21" s="87"/>
    </row>
    <row r="22" ht="36" customHeight="1" spans="1:12">
      <c r="A22" s="77"/>
      <c r="B22" s="143" t="s">
        <v>78</v>
      </c>
      <c r="C22" s="43" t="s">
        <v>79</v>
      </c>
      <c r="D22" s="21" t="s">
        <v>80</v>
      </c>
      <c r="E22" s="147"/>
      <c r="F22" s="148"/>
      <c r="G22" s="5" t="s">
        <v>81</v>
      </c>
      <c r="H22" s="5" t="s">
        <v>82</v>
      </c>
      <c r="I22" s="4">
        <v>10</v>
      </c>
      <c r="J22" s="4">
        <v>10</v>
      </c>
      <c r="K22" s="5"/>
      <c r="L22" s="5"/>
    </row>
    <row r="23" ht="62.4" customHeight="1" spans="1:12">
      <c r="A23" s="77"/>
      <c r="B23" s="43" t="s">
        <v>83</v>
      </c>
      <c r="C23" s="5" t="s">
        <v>84</v>
      </c>
      <c r="D23" s="18" t="s">
        <v>85</v>
      </c>
      <c r="E23" s="18"/>
      <c r="F23" s="18"/>
      <c r="G23" s="80" t="s">
        <v>86</v>
      </c>
      <c r="H23" s="80">
        <v>0.95</v>
      </c>
      <c r="I23" s="4">
        <v>10</v>
      </c>
      <c r="J23" s="4">
        <v>8</v>
      </c>
      <c r="K23" s="5" t="s">
        <v>87</v>
      </c>
      <c r="L23" s="5"/>
    </row>
    <row r="24" ht="14.4" spans="1:12">
      <c r="A24" s="81" t="s">
        <v>88</v>
      </c>
      <c r="B24" s="81"/>
      <c r="C24" s="81"/>
      <c r="D24" s="81"/>
      <c r="E24" s="81"/>
      <c r="F24" s="81"/>
      <c r="G24" s="81"/>
      <c r="H24" s="81"/>
      <c r="I24" s="26">
        <f>SUM(I17:I23)+J8</f>
        <v>100</v>
      </c>
      <c r="J24" s="28">
        <f>SUM(J17:J23)+L8</f>
        <v>98</v>
      </c>
      <c r="K24" s="81"/>
      <c r="L24" s="81"/>
    </row>
    <row r="25" ht="14.4" spans="12:12">
      <c r="L25" s="149"/>
    </row>
  </sheetData>
  <mergeCells count="64">
    <mergeCell ref="A1:L1"/>
    <mergeCell ref="A2:L2"/>
    <mergeCell ref="A4:B4"/>
    <mergeCell ref="C4:L4"/>
    <mergeCell ref="A5:B5"/>
    <mergeCell ref="C5:G5"/>
    <mergeCell ref="H5:I5"/>
    <mergeCell ref="J5:L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L13"/>
    <mergeCell ref="B14:G14"/>
    <mergeCell ref="H14:L14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H24"/>
    <mergeCell ref="K24:L24"/>
    <mergeCell ref="A13:A14"/>
    <mergeCell ref="A15:A23"/>
    <mergeCell ref="B15:B16"/>
    <mergeCell ref="B17:B19"/>
    <mergeCell ref="B20:B21"/>
    <mergeCell ref="C15:C16"/>
    <mergeCell ref="C17:C19"/>
    <mergeCell ref="E9:E10"/>
    <mergeCell ref="I15:I16"/>
    <mergeCell ref="J6:J7"/>
    <mergeCell ref="J9:J10"/>
    <mergeCell ref="J15:J16"/>
    <mergeCell ref="K6:K7"/>
    <mergeCell ref="K9:K10"/>
    <mergeCell ref="L6:L7"/>
    <mergeCell ref="L9:L10"/>
    <mergeCell ref="A6:B12"/>
    <mergeCell ref="C6:D7"/>
    <mergeCell ref="C9:D10"/>
    <mergeCell ref="F9:G10"/>
    <mergeCell ref="H9:I10"/>
    <mergeCell ref="D15:F16"/>
    <mergeCell ref="K15:L16"/>
  </mergeCells>
  <pageMargins left="0.7" right="0.7" top="0.75" bottom="0.75" header="0.3" footer="0.3"/>
  <pageSetup paperSize="9" scale="6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opLeftCell="A14" workbookViewId="0">
      <selection activeCell="D19" sqref="D19:F19"/>
    </sheetView>
  </sheetViews>
  <sheetFormatPr defaultColWidth="9" defaultRowHeight="14.4"/>
  <cols>
    <col min="1" max="4" width="9" style="56"/>
    <col min="5" max="5" width="9.33333333333333" style="56"/>
    <col min="6" max="6" width="9" style="56"/>
    <col min="7" max="7" width="24.4444444444444" style="56" customWidth="1"/>
    <col min="8" max="8" width="19.8796296296296" style="56" customWidth="1"/>
    <col min="9" max="10" width="9" style="56"/>
    <col min="11" max="11" width="13" style="56" customWidth="1"/>
    <col min="12" max="12" width="6.11111111111111" style="56" customWidth="1"/>
    <col min="13" max="13" width="13.8796296296296" style="56" customWidth="1"/>
    <col min="14" max="14" width="9" style="56"/>
    <col min="15" max="15" width="16.1111111111111" style="56" customWidth="1"/>
    <col min="16" max="16384" width="9" style="56"/>
  </cols>
  <sheetData>
    <row r="1" ht="25.8" spans="1:12">
      <c r="A1" s="58" t="s">
        <v>89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7.4" spans="1:12">
      <c r="A2" s="59" t="s">
        <v>90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4" s="88" customFormat="1" ht="15" customHeight="1" spans="1:13">
      <c r="A4" s="89" t="s">
        <v>31</v>
      </c>
      <c r="B4" s="89"/>
      <c r="C4" s="90" t="s">
        <v>91</v>
      </c>
      <c r="D4" s="91"/>
      <c r="E4" s="91"/>
      <c r="F4" s="91"/>
      <c r="G4" s="91"/>
      <c r="H4" s="91"/>
      <c r="I4" s="91"/>
      <c r="J4" s="91"/>
      <c r="K4" s="91"/>
      <c r="L4" s="91"/>
      <c r="M4" s="112"/>
    </row>
    <row r="5" s="88" customFormat="1" ht="15" customHeight="1" spans="1:13">
      <c r="A5" s="89" t="s">
        <v>33</v>
      </c>
      <c r="B5" s="89"/>
      <c r="C5" s="89" t="s">
        <v>34</v>
      </c>
      <c r="D5" s="89"/>
      <c r="E5" s="89"/>
      <c r="F5" s="89"/>
      <c r="G5" s="89"/>
      <c r="H5" s="89" t="s">
        <v>35</v>
      </c>
      <c r="I5" s="89"/>
      <c r="J5" s="90" t="s">
        <v>34</v>
      </c>
      <c r="K5" s="91"/>
      <c r="L5" s="91"/>
      <c r="M5" s="112"/>
    </row>
    <row r="6" s="88" customFormat="1" ht="15" customHeight="1" spans="1:13">
      <c r="A6" s="89" t="s">
        <v>36</v>
      </c>
      <c r="B6" s="89"/>
      <c r="C6" s="89"/>
      <c r="D6" s="89"/>
      <c r="E6" s="92" t="s">
        <v>92</v>
      </c>
      <c r="F6" s="93" t="s">
        <v>93</v>
      </c>
      <c r="G6" s="94"/>
      <c r="H6" s="93" t="s">
        <v>94</v>
      </c>
      <c r="I6" s="94"/>
      <c r="J6" s="92" t="s">
        <v>39</v>
      </c>
      <c r="K6" s="89" t="s">
        <v>40</v>
      </c>
      <c r="L6" s="113" t="s">
        <v>41</v>
      </c>
      <c r="M6" s="114"/>
    </row>
    <row r="7" s="88" customFormat="1" ht="15" customHeight="1" spans="1:13">
      <c r="A7" s="89"/>
      <c r="B7" s="89"/>
      <c r="C7" s="89"/>
      <c r="D7" s="89"/>
      <c r="E7" s="95"/>
      <c r="F7" s="96"/>
      <c r="G7" s="97"/>
      <c r="H7" s="96"/>
      <c r="I7" s="97"/>
      <c r="J7" s="95"/>
      <c r="K7" s="89"/>
      <c r="L7" s="115"/>
      <c r="M7" s="116"/>
    </row>
    <row r="8" s="88" customFormat="1" ht="13.2" spans="1:15">
      <c r="A8" s="89"/>
      <c r="B8" s="89"/>
      <c r="C8" s="98" t="s">
        <v>44</v>
      </c>
      <c r="D8" s="98"/>
      <c r="E8" s="99">
        <v>429.0408</v>
      </c>
      <c r="F8" s="100">
        <v>379.1968</v>
      </c>
      <c r="G8" s="100"/>
      <c r="H8" s="101">
        <v>379.193733</v>
      </c>
      <c r="I8" s="101"/>
      <c r="J8" s="109">
        <v>10</v>
      </c>
      <c r="K8" s="117">
        <f>H8/F8</f>
        <v>0.999991911851577</v>
      </c>
      <c r="L8" s="118">
        <f>J8*K8</f>
        <v>9.99991911851577</v>
      </c>
      <c r="M8" s="119"/>
      <c r="O8" s="120"/>
    </row>
    <row r="9" s="88" customFormat="1" ht="15" customHeight="1" spans="1:13">
      <c r="A9" s="89"/>
      <c r="B9" s="89"/>
      <c r="C9" s="89" t="s">
        <v>45</v>
      </c>
      <c r="D9" s="89"/>
      <c r="E9" s="102">
        <v>429.0408</v>
      </c>
      <c r="F9" s="100">
        <v>379.1968</v>
      </c>
      <c r="G9" s="100"/>
      <c r="H9" s="101">
        <v>379.193733</v>
      </c>
      <c r="I9" s="101"/>
      <c r="J9" s="121" t="s">
        <v>46</v>
      </c>
      <c r="K9" s="122">
        <f>H9/F9</f>
        <v>0.999991911851577</v>
      </c>
      <c r="L9" s="123"/>
      <c r="M9" s="124"/>
    </row>
    <row r="10" s="88" customFormat="1" ht="15" customHeight="1" spans="1:15">
      <c r="A10" s="89"/>
      <c r="B10" s="89"/>
      <c r="C10" s="89"/>
      <c r="D10" s="89"/>
      <c r="E10" s="102"/>
      <c r="F10" s="100"/>
      <c r="G10" s="100"/>
      <c r="H10" s="101"/>
      <c r="I10" s="101"/>
      <c r="J10" s="125"/>
      <c r="K10" s="126"/>
      <c r="L10" s="127"/>
      <c r="M10" s="128"/>
      <c r="O10" s="129"/>
    </row>
    <row r="11" s="88" customFormat="1" ht="12" spans="1:13">
      <c r="A11" s="89"/>
      <c r="B11" s="89"/>
      <c r="C11" s="89" t="s">
        <v>95</v>
      </c>
      <c r="D11" s="89"/>
      <c r="E11" s="89"/>
      <c r="F11" s="89"/>
      <c r="G11" s="89"/>
      <c r="H11" s="89"/>
      <c r="I11" s="89"/>
      <c r="J11" s="89" t="s">
        <v>46</v>
      </c>
      <c r="K11" s="89"/>
      <c r="L11" s="90"/>
      <c r="M11" s="112"/>
    </row>
    <row r="12" s="88" customFormat="1" ht="12" spans="1:13">
      <c r="A12" s="89"/>
      <c r="B12" s="89"/>
      <c r="C12" s="89" t="s">
        <v>96</v>
      </c>
      <c r="D12" s="89"/>
      <c r="E12" s="89"/>
      <c r="F12" s="89"/>
      <c r="G12" s="89"/>
      <c r="H12" s="89"/>
      <c r="I12" s="89"/>
      <c r="J12" s="89" t="s">
        <v>46</v>
      </c>
      <c r="K12" s="89"/>
      <c r="L12" s="90"/>
      <c r="M12" s="112"/>
    </row>
    <row r="13" s="88" customFormat="1" ht="12" spans="1:16">
      <c r="A13" s="89" t="s">
        <v>49</v>
      </c>
      <c r="B13" s="89" t="s">
        <v>50</v>
      </c>
      <c r="C13" s="89"/>
      <c r="D13" s="89"/>
      <c r="E13" s="89"/>
      <c r="F13" s="89"/>
      <c r="G13" s="89"/>
      <c r="H13" s="90" t="s">
        <v>51</v>
      </c>
      <c r="I13" s="91"/>
      <c r="J13" s="91"/>
      <c r="K13" s="91"/>
      <c r="L13" s="91"/>
      <c r="M13" s="112"/>
      <c r="P13" s="130"/>
    </row>
    <row r="14" s="88" customFormat="1" ht="66.6" customHeight="1" spans="1:13">
      <c r="A14" s="89"/>
      <c r="B14" s="89" t="s">
        <v>97</v>
      </c>
      <c r="C14" s="89"/>
      <c r="D14" s="89"/>
      <c r="E14" s="89"/>
      <c r="F14" s="89"/>
      <c r="G14" s="89"/>
      <c r="H14" s="103" t="s">
        <v>98</v>
      </c>
      <c r="I14" s="131"/>
      <c r="J14" s="131"/>
      <c r="K14" s="131"/>
      <c r="L14" s="131"/>
      <c r="M14" s="132"/>
    </row>
    <row r="15" s="88" customFormat="1" ht="15.6" customHeight="1" spans="1:13">
      <c r="A15" s="89" t="s">
        <v>54</v>
      </c>
      <c r="B15" s="89" t="s">
        <v>55</v>
      </c>
      <c r="C15" s="89" t="s">
        <v>56</v>
      </c>
      <c r="D15" s="89" t="s">
        <v>57</v>
      </c>
      <c r="E15" s="89"/>
      <c r="F15" s="89"/>
      <c r="G15" s="89" t="s">
        <v>58</v>
      </c>
      <c r="H15" s="89" t="s">
        <v>59</v>
      </c>
      <c r="I15" s="89" t="s">
        <v>39</v>
      </c>
      <c r="J15" s="89"/>
      <c r="K15" s="89" t="s">
        <v>41</v>
      </c>
      <c r="L15" s="133" t="s">
        <v>99</v>
      </c>
      <c r="M15" s="133"/>
    </row>
    <row r="16" s="88" customFormat="1" ht="31.95" customHeight="1" spans="1:13">
      <c r="A16" s="89"/>
      <c r="B16" s="89"/>
      <c r="C16" s="89"/>
      <c r="D16" s="89"/>
      <c r="E16" s="89"/>
      <c r="F16" s="89"/>
      <c r="G16" s="89" t="s">
        <v>61</v>
      </c>
      <c r="H16" s="89" t="s">
        <v>62</v>
      </c>
      <c r="I16" s="89"/>
      <c r="J16" s="89"/>
      <c r="K16" s="89"/>
      <c r="L16" s="133"/>
      <c r="M16" s="133"/>
    </row>
    <row r="17" s="88" customFormat="1" ht="31.95" customHeight="1" spans="1:13">
      <c r="A17" s="89"/>
      <c r="B17" s="92" t="s">
        <v>63</v>
      </c>
      <c r="C17" s="89" t="s">
        <v>64</v>
      </c>
      <c r="D17" s="104" t="s">
        <v>100</v>
      </c>
      <c r="E17" s="104"/>
      <c r="F17" s="104"/>
      <c r="G17" s="89" t="s">
        <v>101</v>
      </c>
      <c r="H17" s="89" t="s">
        <v>101</v>
      </c>
      <c r="I17" s="109">
        <v>10</v>
      </c>
      <c r="J17" s="109"/>
      <c r="K17" s="109">
        <v>10</v>
      </c>
      <c r="L17" s="89"/>
      <c r="M17" s="89"/>
    </row>
    <row r="18" s="88" customFormat="1" ht="31.95" customHeight="1" spans="1:13">
      <c r="A18" s="89"/>
      <c r="B18" s="105"/>
      <c r="C18" s="89" t="s">
        <v>102</v>
      </c>
      <c r="D18" s="104" t="s">
        <v>103</v>
      </c>
      <c r="E18" s="104"/>
      <c r="F18" s="104"/>
      <c r="G18" s="106" t="s">
        <v>104</v>
      </c>
      <c r="H18" s="89" t="s">
        <v>105</v>
      </c>
      <c r="I18" s="109">
        <v>10</v>
      </c>
      <c r="J18" s="109"/>
      <c r="K18" s="109">
        <v>10</v>
      </c>
      <c r="L18" s="89"/>
      <c r="M18" s="89"/>
    </row>
    <row r="19" s="88" customFormat="1" ht="31.95" customHeight="1" spans="1:13">
      <c r="A19" s="89"/>
      <c r="B19" s="95"/>
      <c r="C19" s="89" t="s">
        <v>106</v>
      </c>
      <c r="D19" s="104" t="s">
        <v>107</v>
      </c>
      <c r="E19" s="104"/>
      <c r="F19" s="104"/>
      <c r="G19" s="107" t="s">
        <v>108</v>
      </c>
      <c r="H19" s="108" t="s">
        <v>109</v>
      </c>
      <c r="I19" s="109">
        <v>10</v>
      </c>
      <c r="J19" s="109"/>
      <c r="K19" s="109">
        <v>10</v>
      </c>
      <c r="L19" s="89"/>
      <c r="M19" s="89"/>
    </row>
    <row r="20" s="88" customFormat="1" ht="46.2" customHeight="1" spans="1:13">
      <c r="A20" s="89"/>
      <c r="B20" s="89" t="s">
        <v>71</v>
      </c>
      <c r="C20" s="89" t="s">
        <v>71</v>
      </c>
      <c r="D20" s="104" t="s">
        <v>110</v>
      </c>
      <c r="E20" s="104"/>
      <c r="F20" s="104"/>
      <c r="G20" s="109" t="s">
        <v>111</v>
      </c>
      <c r="H20" s="109" t="s">
        <v>112</v>
      </c>
      <c r="I20" s="109">
        <v>10</v>
      </c>
      <c r="J20" s="109"/>
      <c r="K20" s="109">
        <v>8</v>
      </c>
      <c r="L20" s="103" t="s">
        <v>113</v>
      </c>
      <c r="M20" s="132"/>
    </row>
    <row r="21" s="88" customFormat="1" ht="58.8" customHeight="1" spans="1:13">
      <c r="A21" s="89"/>
      <c r="B21" s="105" t="s">
        <v>78</v>
      </c>
      <c r="C21" s="89" t="s">
        <v>114</v>
      </c>
      <c r="D21" s="104" t="s">
        <v>115</v>
      </c>
      <c r="E21" s="104"/>
      <c r="F21" s="104"/>
      <c r="G21" s="89" t="s">
        <v>116</v>
      </c>
      <c r="H21" s="89" t="s">
        <v>117</v>
      </c>
      <c r="I21" s="109">
        <v>10</v>
      </c>
      <c r="J21" s="109"/>
      <c r="K21" s="109">
        <v>10</v>
      </c>
      <c r="L21" s="89"/>
      <c r="M21" s="89"/>
    </row>
    <row r="22" s="88" customFormat="1" ht="31.95" customHeight="1" spans="1:13">
      <c r="A22" s="89"/>
      <c r="B22" s="105"/>
      <c r="C22" s="89" t="s">
        <v>114</v>
      </c>
      <c r="D22" s="104" t="s">
        <v>118</v>
      </c>
      <c r="E22" s="104"/>
      <c r="F22" s="104"/>
      <c r="G22" s="89" t="s">
        <v>119</v>
      </c>
      <c r="H22" s="89" t="s">
        <v>120</v>
      </c>
      <c r="I22" s="109">
        <v>20</v>
      </c>
      <c r="J22" s="109"/>
      <c r="K22" s="109">
        <v>20</v>
      </c>
      <c r="L22" s="89"/>
      <c r="M22" s="89"/>
    </row>
    <row r="23" s="88" customFormat="1" ht="31.95" customHeight="1" spans="1:13">
      <c r="A23" s="89"/>
      <c r="B23" s="92" t="s">
        <v>83</v>
      </c>
      <c r="C23" s="89" t="s">
        <v>121</v>
      </c>
      <c r="D23" s="104" t="s">
        <v>122</v>
      </c>
      <c r="E23" s="104"/>
      <c r="F23" s="104"/>
      <c r="G23" s="89" t="s">
        <v>123</v>
      </c>
      <c r="H23" s="110">
        <v>1</v>
      </c>
      <c r="I23" s="109">
        <v>10</v>
      </c>
      <c r="J23" s="109"/>
      <c r="K23" s="109">
        <v>10</v>
      </c>
      <c r="L23" s="90"/>
      <c r="M23" s="112"/>
    </row>
    <row r="24" s="88" customFormat="1" ht="31.95" customHeight="1" spans="1:13">
      <c r="A24" s="89"/>
      <c r="B24" s="95"/>
      <c r="C24" s="89" t="s">
        <v>121</v>
      </c>
      <c r="D24" s="104" t="s">
        <v>124</v>
      </c>
      <c r="E24" s="104"/>
      <c r="F24" s="104"/>
      <c r="G24" s="89" t="s">
        <v>123</v>
      </c>
      <c r="H24" s="110">
        <v>1</v>
      </c>
      <c r="I24" s="109">
        <v>10</v>
      </c>
      <c r="J24" s="109"/>
      <c r="K24" s="109">
        <v>10</v>
      </c>
      <c r="L24" s="90"/>
      <c r="M24" s="112"/>
    </row>
    <row r="25" s="88" customFormat="1" ht="13.2" spans="1:13">
      <c r="A25" s="111" t="s">
        <v>88</v>
      </c>
      <c r="B25" s="111"/>
      <c r="C25" s="111"/>
      <c r="D25" s="111"/>
      <c r="E25" s="111"/>
      <c r="F25" s="111"/>
      <c r="G25" s="111"/>
      <c r="H25" s="111"/>
      <c r="I25" s="134">
        <f>SUM(I17:J24)+J8</f>
        <v>100</v>
      </c>
      <c r="J25" s="134"/>
      <c r="K25" s="135">
        <f>SUM(K17:K24)+L8</f>
        <v>97.9999191185158</v>
      </c>
      <c r="L25" s="136"/>
      <c r="M25" s="137"/>
    </row>
  </sheetData>
  <mergeCells count="77">
    <mergeCell ref="A1:L1"/>
    <mergeCell ref="A2:L2"/>
    <mergeCell ref="A4:B4"/>
    <mergeCell ref="C4:M4"/>
    <mergeCell ref="A5:B5"/>
    <mergeCell ref="C5:G5"/>
    <mergeCell ref="H5:I5"/>
    <mergeCell ref="J5:M5"/>
    <mergeCell ref="C8:D8"/>
    <mergeCell ref="F8:G8"/>
    <mergeCell ref="H8:I8"/>
    <mergeCell ref="L8:M8"/>
    <mergeCell ref="C11:D11"/>
    <mergeCell ref="F11:G11"/>
    <mergeCell ref="H11:I11"/>
    <mergeCell ref="L11:M11"/>
    <mergeCell ref="C12:D12"/>
    <mergeCell ref="F12:G12"/>
    <mergeCell ref="H12:I12"/>
    <mergeCell ref="L12:M12"/>
    <mergeCell ref="B13:G13"/>
    <mergeCell ref="H13:M13"/>
    <mergeCell ref="B14:G14"/>
    <mergeCell ref="H14:M14"/>
    <mergeCell ref="D17:F17"/>
    <mergeCell ref="I17:J17"/>
    <mergeCell ref="L17:M17"/>
    <mergeCell ref="D18:F18"/>
    <mergeCell ref="I18:J18"/>
    <mergeCell ref="L18:M18"/>
    <mergeCell ref="D19:F19"/>
    <mergeCell ref="I19:J19"/>
    <mergeCell ref="L19:M19"/>
    <mergeCell ref="D20:F20"/>
    <mergeCell ref="I20:J20"/>
    <mergeCell ref="L20:M20"/>
    <mergeCell ref="D21:F21"/>
    <mergeCell ref="I21:J21"/>
    <mergeCell ref="L21:M21"/>
    <mergeCell ref="D22:F22"/>
    <mergeCell ref="I22:J22"/>
    <mergeCell ref="L22:M22"/>
    <mergeCell ref="D23:F23"/>
    <mergeCell ref="I23:J23"/>
    <mergeCell ref="L23:M23"/>
    <mergeCell ref="D24:F24"/>
    <mergeCell ref="I24:J24"/>
    <mergeCell ref="L24:M24"/>
    <mergeCell ref="A25:H25"/>
    <mergeCell ref="I25:J25"/>
    <mergeCell ref="L25:M25"/>
    <mergeCell ref="A13:A14"/>
    <mergeCell ref="A15:A24"/>
    <mergeCell ref="B15:B16"/>
    <mergeCell ref="B17:B19"/>
    <mergeCell ref="B21:B22"/>
    <mergeCell ref="B23:B24"/>
    <mergeCell ref="C15:C16"/>
    <mergeCell ref="E6:E7"/>
    <mergeCell ref="E9:E10"/>
    <mergeCell ref="J6:J7"/>
    <mergeCell ref="J9:J10"/>
    <mergeCell ref="K6:K7"/>
    <mergeCell ref="K9:K10"/>
    <mergeCell ref="K15:K16"/>
    <mergeCell ref="A6:B12"/>
    <mergeCell ref="C6:D7"/>
    <mergeCell ref="F6:G7"/>
    <mergeCell ref="H6:I7"/>
    <mergeCell ref="L6:M7"/>
    <mergeCell ref="C9:D10"/>
    <mergeCell ref="F9:G10"/>
    <mergeCell ref="H9:I10"/>
    <mergeCell ref="L9:M10"/>
    <mergeCell ref="D15:F16"/>
    <mergeCell ref="I15:J16"/>
    <mergeCell ref="L15:M16"/>
  </mergeCells>
  <pageMargins left="0.7" right="0.7" top="0.75" bottom="0.75" header="0.3" footer="0.3"/>
  <pageSetup paperSize="9" scale="5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opLeftCell="A9" workbookViewId="0">
      <selection activeCell="G20" sqref="G20"/>
    </sheetView>
  </sheetViews>
  <sheetFormatPr defaultColWidth="9" defaultRowHeight="14.4"/>
  <cols>
    <col min="1" max="4" width="9" style="56"/>
    <col min="5" max="5" width="13.5555555555556" style="56" customWidth="1"/>
    <col min="6" max="6" width="9" style="56"/>
    <col min="7" max="7" width="17.4444444444444" style="56" customWidth="1"/>
    <col min="8" max="8" width="18.7777777777778" style="56" customWidth="1"/>
    <col min="9" max="9" width="9" style="56"/>
    <col min="10" max="10" width="13.212962962963" style="57"/>
    <col min="11" max="12" width="11.212962962963" style="56" customWidth="1"/>
    <col min="13" max="13" width="9" style="56"/>
    <col min="14" max="14" width="13.8796296296296" style="56" customWidth="1"/>
    <col min="15" max="15" width="9.44444444444444" style="56" customWidth="1"/>
    <col min="16" max="16384" width="9" style="56"/>
  </cols>
  <sheetData>
    <row r="1" ht="25.8" spans="1:12">
      <c r="A1" s="58" t="s">
        <v>89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7.4" spans="1:12">
      <c r="A2" s="59" t="s">
        <v>125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4" spans="1:12">
      <c r="A4" s="5" t="s">
        <v>31</v>
      </c>
      <c r="B4" s="5"/>
      <c r="C4" s="5" t="s">
        <v>126</v>
      </c>
      <c r="D4" s="5"/>
      <c r="E4" s="5"/>
      <c r="F4" s="5"/>
      <c r="G4" s="5"/>
      <c r="H4" s="5"/>
      <c r="I4" s="5"/>
      <c r="J4" s="5"/>
      <c r="K4" s="5"/>
      <c r="L4" s="5"/>
    </row>
    <row r="5" spans="1:12">
      <c r="A5" s="5" t="s">
        <v>33</v>
      </c>
      <c r="B5" s="5"/>
      <c r="C5" s="5" t="s">
        <v>34</v>
      </c>
      <c r="D5" s="5"/>
      <c r="E5" s="5"/>
      <c r="F5" s="5"/>
      <c r="G5" s="5"/>
      <c r="H5" s="5" t="s">
        <v>35</v>
      </c>
      <c r="I5" s="5"/>
      <c r="J5" s="5" t="s">
        <v>34</v>
      </c>
      <c r="K5" s="5"/>
      <c r="L5" s="5"/>
    </row>
    <row r="6" ht="15" customHeight="1" spans="1:12">
      <c r="A6" s="60" t="s">
        <v>36</v>
      </c>
      <c r="B6" s="61"/>
      <c r="C6" s="5"/>
      <c r="D6" s="5"/>
      <c r="E6" s="5" t="s">
        <v>37</v>
      </c>
      <c r="F6" s="5" t="s">
        <v>38</v>
      </c>
      <c r="G6" s="5"/>
      <c r="H6" s="5" t="s">
        <v>38</v>
      </c>
      <c r="I6" s="5"/>
      <c r="J6" s="5" t="s">
        <v>39</v>
      </c>
      <c r="K6" s="5" t="s">
        <v>40</v>
      </c>
      <c r="L6" s="5" t="s">
        <v>41</v>
      </c>
    </row>
    <row r="7" spans="1:12">
      <c r="A7" s="62"/>
      <c r="B7" s="63"/>
      <c r="C7" s="5"/>
      <c r="D7" s="5"/>
      <c r="E7" s="5" t="s">
        <v>42</v>
      </c>
      <c r="F7" s="5" t="s">
        <v>42</v>
      </c>
      <c r="G7" s="5"/>
      <c r="H7" s="5" t="s">
        <v>43</v>
      </c>
      <c r="I7" s="5"/>
      <c r="J7" s="5"/>
      <c r="K7" s="5"/>
      <c r="L7" s="5"/>
    </row>
    <row r="8" spans="1:12">
      <c r="A8" s="62"/>
      <c r="B8" s="63"/>
      <c r="C8" s="64" t="s">
        <v>44</v>
      </c>
      <c r="D8" s="64"/>
      <c r="E8" s="65">
        <v>296.256903</v>
      </c>
      <c r="F8" s="66">
        <v>296.256903</v>
      </c>
      <c r="G8" s="67"/>
      <c r="H8" s="66">
        <f>SUM(H9:I11)</f>
        <v>100.234752</v>
      </c>
      <c r="I8" s="67"/>
      <c r="J8" s="4">
        <v>10</v>
      </c>
      <c r="K8" s="31">
        <f>H8/F8</f>
        <v>0.338337270743696</v>
      </c>
      <c r="L8" s="28">
        <f>J8*K8</f>
        <v>3.38337270743696</v>
      </c>
    </row>
    <row r="9" ht="15" customHeight="1" spans="1:12">
      <c r="A9" s="62"/>
      <c r="B9" s="63"/>
      <c r="C9" s="60" t="s">
        <v>45</v>
      </c>
      <c r="D9" s="61"/>
      <c r="E9" s="68">
        <v>296.256903</v>
      </c>
      <c r="F9" s="69">
        <v>296.256903</v>
      </c>
      <c r="G9" s="70"/>
      <c r="H9" s="71">
        <v>100.234752</v>
      </c>
      <c r="I9" s="82"/>
      <c r="J9" s="4" t="s">
        <v>46</v>
      </c>
      <c r="K9" s="83"/>
      <c r="L9" s="4"/>
    </row>
    <row r="10" ht="15" customHeight="1" spans="1:15">
      <c r="A10" s="62"/>
      <c r="B10" s="63"/>
      <c r="C10" s="72"/>
      <c r="D10" s="73"/>
      <c r="E10" s="68"/>
      <c r="F10" s="74"/>
      <c r="G10" s="75"/>
      <c r="H10" s="76"/>
      <c r="I10" s="84"/>
      <c r="J10" s="4"/>
      <c r="K10" s="83"/>
      <c r="L10" s="4"/>
      <c r="N10" s="85"/>
      <c r="O10" s="86"/>
    </row>
    <row r="11" spans="1:12">
      <c r="A11" s="62"/>
      <c r="B11" s="63"/>
      <c r="C11" s="5" t="s">
        <v>95</v>
      </c>
      <c r="D11" s="5"/>
      <c r="E11" s="65"/>
      <c r="F11" s="66"/>
      <c r="G11" s="67"/>
      <c r="H11" s="66"/>
      <c r="I11" s="67"/>
      <c r="J11" s="5" t="s">
        <v>46</v>
      </c>
      <c r="K11" s="5"/>
      <c r="L11" s="5"/>
    </row>
    <row r="12" spans="1:12">
      <c r="A12" s="72"/>
      <c r="B12" s="73"/>
      <c r="C12" s="5" t="s">
        <v>96</v>
      </c>
      <c r="D12" s="5"/>
      <c r="E12" s="5"/>
      <c r="F12" s="5"/>
      <c r="G12" s="5"/>
      <c r="H12" s="5"/>
      <c r="I12" s="5"/>
      <c r="J12" s="5" t="s">
        <v>46</v>
      </c>
      <c r="K12" s="5"/>
      <c r="L12" s="5"/>
    </row>
    <row r="13" spans="1:12">
      <c r="A13" s="5" t="s">
        <v>49</v>
      </c>
      <c r="B13" s="5" t="s">
        <v>50</v>
      </c>
      <c r="C13" s="5"/>
      <c r="D13" s="5"/>
      <c r="E13" s="5"/>
      <c r="F13" s="5"/>
      <c r="G13" s="5"/>
      <c r="H13" s="5" t="s">
        <v>51</v>
      </c>
      <c r="I13" s="5"/>
      <c r="J13" s="5"/>
      <c r="K13" s="5"/>
      <c r="L13" s="5"/>
    </row>
    <row r="14" ht="60" customHeight="1" spans="1:12">
      <c r="A14" s="5"/>
      <c r="B14" s="5" t="s">
        <v>127</v>
      </c>
      <c r="C14" s="5"/>
      <c r="D14" s="5"/>
      <c r="E14" s="5"/>
      <c r="F14" s="5"/>
      <c r="G14" s="5"/>
      <c r="H14" s="5" t="s">
        <v>128</v>
      </c>
      <c r="I14" s="5"/>
      <c r="J14" s="5"/>
      <c r="K14" s="5"/>
      <c r="L14" s="5"/>
    </row>
    <row r="15" spans="1:12">
      <c r="A15" s="43" t="s">
        <v>54</v>
      </c>
      <c r="B15" s="5" t="s">
        <v>55</v>
      </c>
      <c r="C15" s="5" t="s">
        <v>56</v>
      </c>
      <c r="D15" s="5" t="s">
        <v>57</v>
      </c>
      <c r="E15" s="5"/>
      <c r="F15" s="5"/>
      <c r="G15" s="5" t="s">
        <v>58</v>
      </c>
      <c r="H15" s="5" t="s">
        <v>59</v>
      </c>
      <c r="I15" s="5" t="s">
        <v>39</v>
      </c>
      <c r="J15" s="5" t="s">
        <v>41</v>
      </c>
      <c r="K15" s="5" t="s">
        <v>60</v>
      </c>
      <c r="L15" s="5"/>
    </row>
    <row r="16" spans="1:12">
      <c r="A16" s="77"/>
      <c r="B16" s="5"/>
      <c r="C16" s="5"/>
      <c r="D16" s="5"/>
      <c r="E16" s="5"/>
      <c r="F16" s="5"/>
      <c r="G16" s="5" t="s">
        <v>61</v>
      </c>
      <c r="H16" s="5" t="s">
        <v>62</v>
      </c>
      <c r="I16" s="5"/>
      <c r="J16" s="5"/>
      <c r="K16" s="5"/>
      <c r="L16" s="5"/>
    </row>
    <row r="17" ht="27" customHeight="1" spans="1:12">
      <c r="A17" s="77"/>
      <c r="B17" s="5" t="s">
        <v>63</v>
      </c>
      <c r="C17" s="5" t="s">
        <v>64</v>
      </c>
      <c r="D17" s="18" t="s">
        <v>129</v>
      </c>
      <c r="E17" s="18"/>
      <c r="F17" s="18"/>
      <c r="G17" s="5" t="s">
        <v>130</v>
      </c>
      <c r="H17" s="5" t="s">
        <v>131</v>
      </c>
      <c r="I17" s="4">
        <v>20</v>
      </c>
      <c r="J17" s="4">
        <v>20</v>
      </c>
      <c r="K17" s="5"/>
      <c r="L17" s="5"/>
    </row>
    <row r="18" ht="27" customHeight="1" spans="1:12">
      <c r="A18" s="77"/>
      <c r="B18" s="5"/>
      <c r="C18" s="5" t="s">
        <v>102</v>
      </c>
      <c r="D18" s="18" t="s">
        <v>132</v>
      </c>
      <c r="E18" s="18"/>
      <c r="F18" s="18"/>
      <c r="G18" s="5" t="s">
        <v>68</v>
      </c>
      <c r="H18" s="78">
        <v>1</v>
      </c>
      <c r="I18" s="4">
        <v>20</v>
      </c>
      <c r="J18" s="4">
        <v>20</v>
      </c>
      <c r="K18" s="5"/>
      <c r="L18" s="5"/>
    </row>
    <row r="19" ht="27" customHeight="1" spans="1:12">
      <c r="A19" s="77"/>
      <c r="B19" s="5"/>
      <c r="C19" s="5" t="s">
        <v>106</v>
      </c>
      <c r="D19" s="18" t="s">
        <v>133</v>
      </c>
      <c r="E19" s="18"/>
      <c r="F19" s="18"/>
      <c r="G19" s="5" t="s">
        <v>134</v>
      </c>
      <c r="H19" s="5" t="s">
        <v>109</v>
      </c>
      <c r="I19" s="4">
        <v>15</v>
      </c>
      <c r="J19" s="4">
        <v>15</v>
      </c>
      <c r="K19" s="29"/>
      <c r="L19" s="87"/>
    </row>
    <row r="20" ht="36" customHeight="1" spans="1:12">
      <c r="A20" s="77"/>
      <c r="B20" s="5" t="s">
        <v>71</v>
      </c>
      <c r="C20" s="5" t="s">
        <v>72</v>
      </c>
      <c r="D20" s="79" t="s">
        <v>135</v>
      </c>
      <c r="E20" s="79"/>
      <c r="F20" s="79"/>
      <c r="G20" s="4" t="s">
        <v>136</v>
      </c>
      <c r="H20" s="4" t="s">
        <v>137</v>
      </c>
      <c r="I20" s="4">
        <v>10</v>
      </c>
      <c r="J20" s="4">
        <v>7</v>
      </c>
      <c r="K20" s="29" t="s">
        <v>138</v>
      </c>
      <c r="L20" s="87"/>
    </row>
    <row r="21" ht="27" customHeight="1" spans="1:12">
      <c r="A21" s="77"/>
      <c r="B21" s="77"/>
      <c r="C21" s="43" t="s">
        <v>114</v>
      </c>
      <c r="D21" s="18" t="s">
        <v>139</v>
      </c>
      <c r="E21" s="18"/>
      <c r="F21" s="18"/>
      <c r="G21" s="5" t="s">
        <v>68</v>
      </c>
      <c r="H21" s="78">
        <v>1</v>
      </c>
      <c r="I21" s="4">
        <v>15</v>
      </c>
      <c r="J21" s="4">
        <v>15</v>
      </c>
      <c r="K21" s="29"/>
      <c r="L21" s="87"/>
    </row>
    <row r="22" ht="27" customHeight="1" spans="1:12">
      <c r="A22" s="77"/>
      <c r="B22" s="43" t="s">
        <v>83</v>
      </c>
      <c r="C22" s="5" t="s">
        <v>84</v>
      </c>
      <c r="D22" s="18" t="s">
        <v>140</v>
      </c>
      <c r="E22" s="18"/>
      <c r="F22" s="18"/>
      <c r="G22" s="80" t="s">
        <v>141</v>
      </c>
      <c r="H22" s="80">
        <v>0.95</v>
      </c>
      <c r="I22" s="4">
        <v>10</v>
      </c>
      <c r="J22" s="4">
        <v>10</v>
      </c>
      <c r="K22" s="5"/>
      <c r="L22" s="5"/>
    </row>
    <row r="23" spans="1:12">
      <c r="A23" s="81" t="s">
        <v>88</v>
      </c>
      <c r="B23" s="81"/>
      <c r="C23" s="81"/>
      <c r="D23" s="81"/>
      <c r="E23" s="81"/>
      <c r="F23" s="81"/>
      <c r="G23" s="81"/>
      <c r="H23" s="81"/>
      <c r="I23" s="26">
        <f>SUM(I17:I22)+J8</f>
        <v>100</v>
      </c>
      <c r="J23" s="28">
        <f>SUM(J17:J22)+L8</f>
        <v>90.383372707437</v>
      </c>
      <c r="K23" s="81"/>
      <c r="L23" s="81"/>
    </row>
  </sheetData>
  <mergeCells count="60">
    <mergeCell ref="A1:L1"/>
    <mergeCell ref="A2:L2"/>
    <mergeCell ref="A4:B4"/>
    <mergeCell ref="C4:L4"/>
    <mergeCell ref="A5:B5"/>
    <mergeCell ref="C5:G5"/>
    <mergeCell ref="H5:I5"/>
    <mergeCell ref="J5:L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L13"/>
    <mergeCell ref="B14:G14"/>
    <mergeCell ref="H14:L14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A23:H23"/>
    <mergeCell ref="K23:L23"/>
    <mergeCell ref="A13:A14"/>
    <mergeCell ref="A15:A22"/>
    <mergeCell ref="B15:B16"/>
    <mergeCell ref="B17:B19"/>
    <mergeCell ref="C15:C16"/>
    <mergeCell ref="E9:E10"/>
    <mergeCell ref="I15:I16"/>
    <mergeCell ref="J6:J7"/>
    <mergeCell ref="J9:J10"/>
    <mergeCell ref="J15:J16"/>
    <mergeCell ref="K6:K7"/>
    <mergeCell ref="K9:K10"/>
    <mergeCell ref="L6:L7"/>
    <mergeCell ref="L9:L10"/>
    <mergeCell ref="A6:B12"/>
    <mergeCell ref="C6:D7"/>
    <mergeCell ref="C9:D10"/>
    <mergeCell ref="F9:G10"/>
    <mergeCell ref="H9:I10"/>
    <mergeCell ref="D15:F16"/>
    <mergeCell ref="K15:L16"/>
  </mergeCells>
  <pageMargins left="0.7" right="0.7" top="0.75" bottom="0.75" header="0.3" footer="0.3"/>
  <pageSetup paperSize="9" scale="64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zoomScale="85" zoomScaleNormal="85" topLeftCell="A14" workbookViewId="0">
      <selection activeCell="G17" sqref="G17"/>
    </sheetView>
  </sheetViews>
  <sheetFormatPr defaultColWidth="9" defaultRowHeight="14.4"/>
  <cols>
    <col min="1" max="2" width="9" style="1"/>
    <col min="3" max="3" width="13.7777777777778" style="1" customWidth="1"/>
    <col min="4" max="5" width="9" style="1"/>
    <col min="6" max="6" width="4.77777777777778" style="1" customWidth="1"/>
    <col min="7" max="7" width="25.1111111111111" style="1" customWidth="1"/>
    <col min="8" max="8" width="28.1111111111111" style="1" customWidth="1"/>
    <col min="9" max="10" width="9" style="1"/>
    <col min="11" max="11" width="11.212962962963" style="1" customWidth="1"/>
    <col min="12" max="12" width="10.8796296296296" style="1" customWidth="1"/>
    <col min="13" max="16384" width="9" style="1"/>
  </cols>
  <sheetData>
    <row r="1" ht="25.8" spans="1:12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7.4" spans="1:12">
      <c r="A2" s="50" t="s">
        <v>142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4" spans="1:12">
      <c r="A4" s="4" t="s">
        <v>143</v>
      </c>
      <c r="B4" s="4"/>
      <c r="C4" s="5" t="s">
        <v>144</v>
      </c>
      <c r="D4" s="4"/>
      <c r="E4" s="4"/>
      <c r="F4" s="4"/>
      <c r="G4" s="4"/>
      <c r="H4" s="4"/>
      <c r="I4" s="4"/>
      <c r="J4" s="4"/>
      <c r="K4" s="4"/>
      <c r="L4" s="4"/>
    </row>
    <row r="5" spans="1:12">
      <c r="A5" s="4" t="s">
        <v>145</v>
      </c>
      <c r="B5" s="4"/>
      <c r="C5" s="4" t="s">
        <v>146</v>
      </c>
      <c r="D5" s="4"/>
      <c r="E5" s="4"/>
      <c r="F5" s="4"/>
      <c r="G5" s="4"/>
      <c r="H5" s="4" t="s">
        <v>147</v>
      </c>
      <c r="I5" s="4"/>
      <c r="J5" s="4" t="s">
        <v>146</v>
      </c>
      <c r="K5" s="4"/>
      <c r="L5" s="4"/>
    </row>
    <row r="6" ht="15" customHeight="1" spans="1:12">
      <c r="A6" s="6" t="s">
        <v>148</v>
      </c>
      <c r="B6" s="7"/>
      <c r="C6" s="4"/>
      <c r="D6" s="4"/>
      <c r="E6" s="5" t="s">
        <v>37</v>
      </c>
      <c r="F6" s="5" t="s">
        <v>38</v>
      </c>
      <c r="G6" s="4"/>
      <c r="H6" s="4" t="s">
        <v>149</v>
      </c>
      <c r="I6" s="4"/>
      <c r="J6" s="4" t="s">
        <v>150</v>
      </c>
      <c r="K6" s="4" t="s">
        <v>151</v>
      </c>
      <c r="L6" s="4" t="s">
        <v>152</v>
      </c>
    </row>
    <row r="7" spans="1:12">
      <c r="A7" s="8"/>
      <c r="B7" s="9"/>
      <c r="C7" s="4"/>
      <c r="D7" s="4"/>
      <c r="E7" s="5" t="s">
        <v>42</v>
      </c>
      <c r="F7" s="5" t="s">
        <v>42</v>
      </c>
      <c r="G7" s="4"/>
      <c r="H7" s="4" t="s">
        <v>153</v>
      </c>
      <c r="I7" s="4"/>
      <c r="J7" s="4"/>
      <c r="K7" s="4"/>
      <c r="L7" s="4"/>
    </row>
    <row r="8" spans="1:12">
      <c r="A8" s="8"/>
      <c r="B8" s="9"/>
      <c r="C8" s="10" t="s">
        <v>154</v>
      </c>
      <c r="D8" s="10"/>
      <c r="E8" s="4">
        <v>102.68</v>
      </c>
      <c r="F8" s="4">
        <v>102.68</v>
      </c>
      <c r="G8" s="4"/>
      <c r="H8" s="4">
        <v>94.56</v>
      </c>
      <c r="I8" s="4"/>
      <c r="J8" s="4">
        <v>10</v>
      </c>
      <c r="K8" s="31">
        <f>H8/F8</f>
        <v>0.920919361121932</v>
      </c>
      <c r="L8" s="28">
        <f>J8*K8</f>
        <v>9.20919361121932</v>
      </c>
    </row>
    <row r="9" ht="15" customHeight="1" spans="1:12">
      <c r="A9" s="8"/>
      <c r="B9" s="9"/>
      <c r="C9" s="6" t="s">
        <v>155</v>
      </c>
      <c r="D9" s="7"/>
      <c r="E9" s="4">
        <v>102.68</v>
      </c>
      <c r="F9" s="4">
        <v>102.68</v>
      </c>
      <c r="G9" s="4"/>
      <c r="H9" s="4">
        <v>94.56</v>
      </c>
      <c r="I9" s="4"/>
      <c r="J9" s="4" t="s">
        <v>46</v>
      </c>
      <c r="K9" s="27"/>
      <c r="L9" s="4"/>
    </row>
    <row r="10" ht="15" customHeight="1" spans="1:12">
      <c r="A10" s="8"/>
      <c r="B10" s="9"/>
      <c r="C10" s="13"/>
      <c r="D10" s="14"/>
      <c r="E10" s="4"/>
      <c r="F10" s="4"/>
      <c r="G10" s="4"/>
      <c r="H10" s="4"/>
      <c r="I10" s="4"/>
      <c r="J10" s="4"/>
      <c r="K10" s="27"/>
      <c r="L10" s="4"/>
    </row>
    <row r="11" spans="1:12">
      <c r="A11" s="8"/>
      <c r="B11" s="9"/>
      <c r="C11" s="4" t="s">
        <v>156</v>
      </c>
      <c r="D11" s="4"/>
      <c r="E11" s="4"/>
      <c r="F11" s="4"/>
      <c r="G11" s="4"/>
      <c r="H11" s="4"/>
      <c r="I11" s="4"/>
      <c r="J11" s="4" t="s">
        <v>46</v>
      </c>
      <c r="K11" s="4"/>
      <c r="L11" s="4"/>
    </row>
    <row r="12" spans="1:12">
      <c r="A12" s="13"/>
      <c r="B12" s="14"/>
      <c r="C12" s="4" t="s">
        <v>157</v>
      </c>
      <c r="D12" s="4"/>
      <c r="E12" s="4"/>
      <c r="F12" s="4"/>
      <c r="G12" s="4"/>
      <c r="H12" s="4"/>
      <c r="I12" s="4"/>
      <c r="J12" s="4" t="s">
        <v>46</v>
      </c>
      <c r="K12" s="4"/>
      <c r="L12" s="4"/>
    </row>
    <row r="13" spans="1:12">
      <c r="A13" s="4" t="s">
        <v>158</v>
      </c>
      <c r="B13" s="4" t="s">
        <v>159</v>
      </c>
      <c r="C13" s="4"/>
      <c r="D13" s="4"/>
      <c r="E13" s="4"/>
      <c r="F13" s="4"/>
      <c r="G13" s="4"/>
      <c r="H13" s="4" t="s">
        <v>160</v>
      </c>
      <c r="I13" s="4"/>
      <c r="J13" s="4"/>
      <c r="K13" s="4"/>
      <c r="L13" s="4"/>
    </row>
    <row r="14" ht="99" customHeight="1" spans="1:12">
      <c r="A14" s="4"/>
      <c r="B14" s="37" t="s">
        <v>161</v>
      </c>
      <c r="C14" s="38"/>
      <c r="D14" s="38"/>
      <c r="E14" s="38"/>
      <c r="F14" s="38"/>
      <c r="G14" s="38"/>
      <c r="H14" s="38" t="s">
        <v>162</v>
      </c>
      <c r="I14" s="38"/>
      <c r="J14" s="38"/>
      <c r="K14" s="38"/>
      <c r="L14" s="38"/>
    </row>
    <row r="15" spans="1:12">
      <c r="A15" s="15" t="s">
        <v>163</v>
      </c>
      <c r="B15" s="4" t="s">
        <v>164</v>
      </c>
      <c r="C15" s="4" t="s">
        <v>165</v>
      </c>
      <c r="D15" s="4" t="s">
        <v>166</v>
      </c>
      <c r="E15" s="4"/>
      <c r="F15" s="4"/>
      <c r="G15" s="4" t="s">
        <v>167</v>
      </c>
      <c r="H15" s="4" t="s">
        <v>168</v>
      </c>
      <c r="I15" s="4" t="s">
        <v>150</v>
      </c>
      <c r="J15" s="4" t="s">
        <v>152</v>
      </c>
      <c r="K15" s="4" t="s">
        <v>169</v>
      </c>
      <c r="L15" s="4"/>
    </row>
    <row r="16" ht="43.05" customHeight="1" spans="1:12">
      <c r="A16" s="16"/>
      <c r="B16" s="4"/>
      <c r="C16" s="4"/>
      <c r="D16" s="4"/>
      <c r="E16" s="4"/>
      <c r="F16" s="4"/>
      <c r="G16" s="4" t="s">
        <v>170</v>
      </c>
      <c r="H16" s="4" t="s">
        <v>171</v>
      </c>
      <c r="I16" s="4"/>
      <c r="J16" s="4"/>
      <c r="K16" s="4"/>
      <c r="L16" s="4"/>
    </row>
    <row r="17" ht="43.05" customHeight="1" spans="1:12">
      <c r="A17" s="16"/>
      <c r="B17" s="4" t="s">
        <v>172</v>
      </c>
      <c r="C17" s="4" t="s">
        <v>173</v>
      </c>
      <c r="D17" s="18" t="s">
        <v>174</v>
      </c>
      <c r="E17" s="19"/>
      <c r="F17" s="19"/>
      <c r="G17" s="4" t="s">
        <v>175</v>
      </c>
      <c r="H17" s="4" t="s">
        <v>175</v>
      </c>
      <c r="I17" s="53">
        <v>10</v>
      </c>
      <c r="J17" s="53">
        <v>10</v>
      </c>
      <c r="K17" s="4"/>
      <c r="L17" s="4"/>
    </row>
    <row r="18" ht="43.05" customHeight="1" spans="1:12">
      <c r="A18" s="16"/>
      <c r="B18" s="4"/>
      <c r="C18" s="4"/>
      <c r="D18" s="19" t="s">
        <v>176</v>
      </c>
      <c r="E18" s="19"/>
      <c r="F18" s="19"/>
      <c r="G18" s="4" t="s">
        <v>177</v>
      </c>
      <c r="H18" s="4" t="s">
        <v>177</v>
      </c>
      <c r="I18" s="53">
        <v>10</v>
      </c>
      <c r="J18" s="53">
        <v>10</v>
      </c>
      <c r="K18" s="4"/>
      <c r="L18" s="4"/>
    </row>
    <row r="19" ht="43.05" customHeight="1" spans="1:12">
      <c r="A19" s="16"/>
      <c r="B19" s="4"/>
      <c r="C19" s="4" t="s">
        <v>178</v>
      </c>
      <c r="D19" s="19" t="s">
        <v>179</v>
      </c>
      <c r="E19" s="19"/>
      <c r="F19" s="19"/>
      <c r="G19" s="25" t="s">
        <v>68</v>
      </c>
      <c r="H19" s="25">
        <v>1</v>
      </c>
      <c r="I19" s="53">
        <v>10</v>
      </c>
      <c r="J19" s="53">
        <v>10</v>
      </c>
      <c r="K19" s="4"/>
      <c r="L19" s="4"/>
    </row>
    <row r="20" ht="43.05" customHeight="1" spans="1:12">
      <c r="A20" s="16"/>
      <c r="B20" s="4"/>
      <c r="C20" s="4"/>
      <c r="D20" s="19" t="s">
        <v>180</v>
      </c>
      <c r="E20" s="19"/>
      <c r="F20" s="19"/>
      <c r="G20" s="4" t="s">
        <v>181</v>
      </c>
      <c r="H20" s="25">
        <v>1</v>
      </c>
      <c r="I20" s="53">
        <v>10</v>
      </c>
      <c r="J20" s="53">
        <v>10</v>
      </c>
      <c r="K20" s="4"/>
      <c r="L20" s="4"/>
    </row>
    <row r="21" ht="43.05" customHeight="1" spans="1:12">
      <c r="A21" s="16"/>
      <c r="B21" s="4"/>
      <c r="C21" s="4"/>
      <c r="D21" s="19" t="s">
        <v>182</v>
      </c>
      <c r="E21" s="19"/>
      <c r="F21" s="19"/>
      <c r="G21" s="4" t="s">
        <v>183</v>
      </c>
      <c r="H21" s="4" t="s">
        <v>183</v>
      </c>
      <c r="I21" s="53">
        <v>10</v>
      </c>
      <c r="J21" s="53">
        <v>10</v>
      </c>
      <c r="K21" s="4"/>
      <c r="L21" s="4"/>
    </row>
    <row r="22" ht="43.05" customHeight="1" spans="1:12">
      <c r="A22" s="16"/>
      <c r="B22" s="4"/>
      <c r="C22" s="4"/>
      <c r="D22" s="51" t="s">
        <v>184</v>
      </c>
      <c r="E22" s="22"/>
      <c r="F22" s="23"/>
      <c r="G22" s="4" t="s">
        <v>185</v>
      </c>
      <c r="H22" s="4" t="s">
        <v>185</v>
      </c>
      <c r="I22" s="53">
        <v>10</v>
      </c>
      <c r="J22" s="53">
        <v>10</v>
      </c>
      <c r="K22" s="4"/>
      <c r="L22" s="4"/>
    </row>
    <row r="23" ht="43.05" customHeight="1" spans="1:12">
      <c r="A23" s="16"/>
      <c r="B23" s="17" t="s">
        <v>71</v>
      </c>
      <c r="C23" s="52" t="s">
        <v>72</v>
      </c>
      <c r="D23" s="18" t="s">
        <v>110</v>
      </c>
      <c r="E23" s="19"/>
      <c r="F23" s="19"/>
      <c r="G23" s="4" t="s">
        <v>186</v>
      </c>
      <c r="H23" s="4" t="s">
        <v>187</v>
      </c>
      <c r="I23" s="53">
        <v>10</v>
      </c>
      <c r="J23" s="53">
        <v>8</v>
      </c>
      <c r="K23" s="17" t="s">
        <v>188</v>
      </c>
      <c r="L23" s="4"/>
    </row>
    <row r="24" ht="43.05" customHeight="1" spans="1:12">
      <c r="A24" s="16"/>
      <c r="B24" s="40" t="s">
        <v>78</v>
      </c>
      <c r="C24" s="15" t="s">
        <v>189</v>
      </c>
      <c r="D24" s="18" t="s">
        <v>190</v>
      </c>
      <c r="E24" s="19"/>
      <c r="F24" s="19"/>
      <c r="G24" s="4" t="s">
        <v>191</v>
      </c>
      <c r="H24" s="25">
        <v>0.98</v>
      </c>
      <c r="I24" s="53">
        <v>10</v>
      </c>
      <c r="J24" s="53">
        <v>10</v>
      </c>
      <c r="K24" s="29"/>
      <c r="L24" s="12"/>
    </row>
    <row r="25" ht="63" customHeight="1" spans="1:12">
      <c r="A25" s="16"/>
      <c r="B25" s="15" t="s">
        <v>192</v>
      </c>
      <c r="C25" s="15" t="s">
        <v>193</v>
      </c>
      <c r="D25" s="19" t="s">
        <v>194</v>
      </c>
      <c r="E25" s="19"/>
      <c r="F25" s="19"/>
      <c r="G25" s="4" t="s">
        <v>195</v>
      </c>
      <c r="H25" s="25">
        <v>0.92</v>
      </c>
      <c r="I25" s="53">
        <v>10</v>
      </c>
      <c r="J25" s="53">
        <v>9</v>
      </c>
      <c r="K25" s="29" t="s">
        <v>87</v>
      </c>
      <c r="L25" s="12"/>
    </row>
    <row r="26" spans="1:12">
      <c r="A26" s="26" t="s">
        <v>196</v>
      </c>
      <c r="B26" s="26"/>
      <c r="C26" s="26"/>
      <c r="D26" s="26"/>
      <c r="E26" s="26"/>
      <c r="F26" s="26"/>
      <c r="G26" s="26"/>
      <c r="H26" s="26"/>
      <c r="I26" s="54">
        <f>SUM(I17:I25)+J8</f>
        <v>100</v>
      </c>
      <c r="J26" s="55">
        <f>SUM(J17:J25)+L8</f>
        <v>96.2091936112193</v>
      </c>
      <c r="K26" s="26"/>
      <c r="L26" s="26"/>
    </row>
  </sheetData>
  <mergeCells count="68">
    <mergeCell ref="A1:L1"/>
    <mergeCell ref="A2:L2"/>
    <mergeCell ref="A4:B4"/>
    <mergeCell ref="C4:L4"/>
    <mergeCell ref="A5:B5"/>
    <mergeCell ref="C5:G5"/>
    <mergeCell ref="H5:I5"/>
    <mergeCell ref="J5:L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L13"/>
    <mergeCell ref="B14:G14"/>
    <mergeCell ref="H14:L14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A26:H26"/>
    <mergeCell ref="K26:L26"/>
    <mergeCell ref="A13:A14"/>
    <mergeCell ref="A15:A25"/>
    <mergeCell ref="B15:B16"/>
    <mergeCell ref="B17:B22"/>
    <mergeCell ref="C15:C16"/>
    <mergeCell ref="C17:C18"/>
    <mergeCell ref="C19:C22"/>
    <mergeCell ref="E9:E10"/>
    <mergeCell ref="I15:I16"/>
    <mergeCell ref="J6:J7"/>
    <mergeCell ref="J9:J10"/>
    <mergeCell ref="J15:J16"/>
    <mergeCell ref="K6:K7"/>
    <mergeCell ref="K9:K10"/>
    <mergeCell ref="L6:L7"/>
    <mergeCell ref="L9:L10"/>
    <mergeCell ref="A6:B12"/>
    <mergeCell ref="C6:D7"/>
    <mergeCell ref="C9:D10"/>
    <mergeCell ref="F9:G10"/>
    <mergeCell ref="H9:I10"/>
    <mergeCell ref="D15:F16"/>
    <mergeCell ref="K15:L16"/>
  </mergeCells>
  <pageMargins left="0.7" right="0.7" top="0.75" bottom="0.75" header="0.3" footer="0.3"/>
  <pageSetup paperSize="9" scale="6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opLeftCell="A12" workbookViewId="0">
      <selection activeCell="I17" sqref="I17"/>
    </sheetView>
  </sheetViews>
  <sheetFormatPr defaultColWidth="9" defaultRowHeight="14.4"/>
  <cols>
    <col min="1" max="4" width="9" style="1"/>
    <col min="5" max="5" width="10.1111111111111" style="1"/>
    <col min="6" max="6" width="9" style="1"/>
    <col min="7" max="7" width="13.4444444444444" style="1" customWidth="1"/>
    <col min="8" max="8" width="13.3333333333333" style="1" customWidth="1"/>
    <col min="9" max="11" width="9" style="1"/>
    <col min="12" max="12" width="9.33333333333333" style="1" customWidth="1"/>
    <col min="13" max="16384" width="9" style="1"/>
  </cols>
  <sheetData>
    <row r="1" ht="25.8" spans="1:12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7.4" spans="1:12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4" spans="1:12">
      <c r="A4" s="4" t="s">
        <v>143</v>
      </c>
      <c r="B4" s="4"/>
      <c r="C4" s="5" t="s">
        <v>197</v>
      </c>
      <c r="D4" s="4"/>
      <c r="E4" s="4"/>
      <c r="F4" s="4"/>
      <c r="G4" s="4"/>
      <c r="H4" s="4"/>
      <c r="I4" s="4"/>
      <c r="J4" s="4"/>
      <c r="K4" s="4"/>
      <c r="L4" s="4"/>
    </row>
    <row r="5" spans="1:12">
      <c r="A5" s="4" t="s">
        <v>145</v>
      </c>
      <c r="B5" s="4"/>
      <c r="C5" s="4" t="s">
        <v>146</v>
      </c>
      <c r="D5" s="4"/>
      <c r="E5" s="4"/>
      <c r="F5" s="4"/>
      <c r="G5" s="4"/>
      <c r="H5" s="4" t="s">
        <v>147</v>
      </c>
      <c r="I5" s="4"/>
      <c r="J5" s="4" t="s">
        <v>146</v>
      </c>
      <c r="K5" s="4"/>
      <c r="L5" s="4"/>
    </row>
    <row r="6" ht="15" customHeight="1" spans="1:12">
      <c r="A6" s="6" t="s">
        <v>198</v>
      </c>
      <c r="B6" s="7"/>
      <c r="C6" s="4"/>
      <c r="D6" s="4"/>
      <c r="E6" s="5" t="s">
        <v>37</v>
      </c>
      <c r="F6" s="5" t="s">
        <v>38</v>
      </c>
      <c r="G6" s="4"/>
      <c r="H6" s="4" t="s">
        <v>149</v>
      </c>
      <c r="I6" s="4"/>
      <c r="J6" s="4" t="s">
        <v>150</v>
      </c>
      <c r="K6" s="4" t="s">
        <v>151</v>
      </c>
      <c r="L6" s="4" t="s">
        <v>152</v>
      </c>
    </row>
    <row r="7" spans="1:12">
      <c r="A7" s="8"/>
      <c r="B7" s="9"/>
      <c r="C7" s="4"/>
      <c r="D7" s="4"/>
      <c r="E7" s="5" t="s">
        <v>42</v>
      </c>
      <c r="F7" s="5" t="s">
        <v>42</v>
      </c>
      <c r="G7" s="4"/>
      <c r="H7" s="4" t="s">
        <v>153</v>
      </c>
      <c r="I7" s="4"/>
      <c r="J7" s="4"/>
      <c r="K7" s="4"/>
      <c r="L7" s="4"/>
    </row>
    <row r="8" spans="1:12">
      <c r="A8" s="8"/>
      <c r="B8" s="9"/>
      <c r="C8" s="10" t="s">
        <v>154</v>
      </c>
      <c r="D8" s="10"/>
      <c r="E8" s="4">
        <v>100</v>
      </c>
      <c r="F8" s="11">
        <v>488.366242</v>
      </c>
      <c r="G8" s="12"/>
      <c r="H8" s="4">
        <v>249.011325</v>
      </c>
      <c r="I8" s="4"/>
      <c r="J8" s="4">
        <v>10</v>
      </c>
      <c r="K8" s="25">
        <f>H8/F8</f>
        <v>0.509886440922344</v>
      </c>
      <c r="L8" s="28">
        <f>K8*J8</f>
        <v>5.09886440922344</v>
      </c>
    </row>
    <row r="9" ht="15" customHeight="1" spans="1:12">
      <c r="A9" s="8"/>
      <c r="B9" s="9"/>
      <c r="C9" s="6" t="s">
        <v>155</v>
      </c>
      <c r="D9" s="7"/>
      <c r="E9" s="4">
        <v>100</v>
      </c>
      <c r="F9" s="6">
        <v>488.366242</v>
      </c>
      <c r="G9" s="7"/>
      <c r="H9" s="6">
        <v>249.011325</v>
      </c>
      <c r="I9" s="7"/>
      <c r="J9" s="4" t="s">
        <v>46</v>
      </c>
      <c r="K9" s="25"/>
      <c r="L9" s="4"/>
    </row>
    <row r="10" ht="15" customHeight="1" spans="1:12">
      <c r="A10" s="8"/>
      <c r="B10" s="9"/>
      <c r="C10" s="13"/>
      <c r="D10" s="14"/>
      <c r="E10" s="4"/>
      <c r="F10" s="13"/>
      <c r="G10" s="14"/>
      <c r="H10" s="13"/>
      <c r="I10" s="14"/>
      <c r="J10" s="4"/>
      <c r="K10" s="4"/>
      <c r="L10" s="4"/>
    </row>
    <row r="11" spans="1:12">
      <c r="A11" s="8"/>
      <c r="B11" s="9"/>
      <c r="C11" s="4" t="s">
        <v>156</v>
      </c>
      <c r="D11" s="4"/>
      <c r="E11" s="4"/>
      <c r="F11" s="4"/>
      <c r="G11" s="4"/>
      <c r="H11" s="4"/>
      <c r="I11" s="4"/>
      <c r="J11" s="4" t="s">
        <v>46</v>
      </c>
      <c r="K11" s="4"/>
      <c r="L11" s="4"/>
    </row>
    <row r="12" spans="1:12">
      <c r="A12" s="13"/>
      <c r="B12" s="14"/>
      <c r="C12" s="4" t="s">
        <v>157</v>
      </c>
      <c r="D12" s="4"/>
      <c r="E12" s="4"/>
      <c r="F12" s="4"/>
      <c r="G12" s="4"/>
      <c r="H12" s="4"/>
      <c r="I12" s="4"/>
      <c r="J12" s="4" t="s">
        <v>46</v>
      </c>
      <c r="K12" s="4"/>
      <c r="L12" s="4"/>
    </row>
    <row r="13" spans="1:12">
      <c r="A13" s="4" t="s">
        <v>158</v>
      </c>
      <c r="B13" s="4" t="s">
        <v>159</v>
      </c>
      <c r="C13" s="4"/>
      <c r="D13" s="4"/>
      <c r="E13" s="4"/>
      <c r="F13" s="4"/>
      <c r="G13" s="4"/>
      <c r="H13" s="4" t="s">
        <v>160</v>
      </c>
      <c r="I13" s="4"/>
      <c r="J13" s="4"/>
      <c r="K13" s="4"/>
      <c r="L13" s="4"/>
    </row>
    <row r="14" ht="69" customHeight="1" spans="1:12">
      <c r="A14" s="4"/>
      <c r="B14" s="5" t="s">
        <v>199</v>
      </c>
      <c r="C14" s="4"/>
      <c r="D14" s="4"/>
      <c r="E14" s="4"/>
      <c r="F14" s="4"/>
      <c r="G14" s="4"/>
      <c r="H14" s="5" t="s">
        <v>199</v>
      </c>
      <c r="I14" s="4"/>
      <c r="J14" s="4"/>
      <c r="K14" s="4"/>
      <c r="L14" s="4"/>
    </row>
    <row r="15" spans="1:12">
      <c r="A15" s="15" t="s">
        <v>163</v>
      </c>
      <c r="B15" s="4" t="s">
        <v>164</v>
      </c>
      <c r="C15" s="4" t="s">
        <v>165</v>
      </c>
      <c r="D15" s="4" t="s">
        <v>166</v>
      </c>
      <c r="E15" s="4"/>
      <c r="F15" s="4"/>
      <c r="G15" s="4" t="s">
        <v>167</v>
      </c>
      <c r="H15" s="4" t="s">
        <v>168</v>
      </c>
      <c r="I15" s="4" t="s">
        <v>150</v>
      </c>
      <c r="J15" s="4" t="s">
        <v>152</v>
      </c>
      <c r="K15" s="4" t="s">
        <v>200</v>
      </c>
      <c r="L15" s="4"/>
    </row>
    <row r="16" spans="1:12">
      <c r="A16" s="16"/>
      <c r="B16" s="4"/>
      <c r="C16" s="4"/>
      <c r="D16" s="4"/>
      <c r="E16" s="4"/>
      <c r="F16" s="4"/>
      <c r="G16" s="4" t="s">
        <v>170</v>
      </c>
      <c r="H16" s="4" t="s">
        <v>171</v>
      </c>
      <c r="I16" s="4"/>
      <c r="J16" s="4"/>
      <c r="K16" s="4"/>
      <c r="L16" s="4"/>
    </row>
    <row r="17" ht="36" customHeight="1" spans="1:12">
      <c r="A17" s="16"/>
      <c r="B17" s="15" t="s">
        <v>172</v>
      </c>
      <c r="C17" s="15" t="s">
        <v>173</v>
      </c>
      <c r="D17" s="18" t="s">
        <v>201</v>
      </c>
      <c r="E17" s="19"/>
      <c r="F17" s="19"/>
      <c r="G17" s="4" t="s">
        <v>202</v>
      </c>
      <c r="H17" s="4">
        <v>1</v>
      </c>
      <c r="I17" s="15">
        <v>20</v>
      </c>
      <c r="J17" s="15">
        <v>20</v>
      </c>
      <c r="K17" s="4"/>
      <c r="L17" s="4"/>
    </row>
    <row r="18" ht="36" customHeight="1" spans="1:12">
      <c r="A18" s="16"/>
      <c r="B18" s="39"/>
      <c r="C18" s="4" t="s">
        <v>178</v>
      </c>
      <c r="D18" s="18" t="s">
        <v>203</v>
      </c>
      <c r="E18" s="19"/>
      <c r="F18" s="19"/>
      <c r="G18" s="17" t="s">
        <v>191</v>
      </c>
      <c r="H18" s="48">
        <v>1</v>
      </c>
      <c r="I18" s="4">
        <v>20</v>
      </c>
      <c r="J18" s="4">
        <v>20</v>
      </c>
      <c r="K18" s="4"/>
      <c r="L18" s="4"/>
    </row>
    <row r="19" ht="61.8" customHeight="1" spans="1:12">
      <c r="A19" s="16"/>
      <c r="B19" s="17" t="s">
        <v>71</v>
      </c>
      <c r="C19" s="5" t="s">
        <v>72</v>
      </c>
      <c r="D19" s="21" t="s">
        <v>204</v>
      </c>
      <c r="E19" s="22"/>
      <c r="F19" s="23"/>
      <c r="G19" s="4" t="s">
        <v>205</v>
      </c>
      <c r="H19" s="4" t="s">
        <v>206</v>
      </c>
      <c r="I19" s="4">
        <v>10</v>
      </c>
      <c r="J19" s="4">
        <v>8</v>
      </c>
      <c r="K19" s="17" t="s">
        <v>207</v>
      </c>
      <c r="L19" s="4"/>
    </row>
    <row r="20" ht="96" customHeight="1" spans="1:12">
      <c r="A20" s="16"/>
      <c r="B20" s="16" t="s">
        <v>78</v>
      </c>
      <c r="C20" s="15" t="s">
        <v>189</v>
      </c>
      <c r="D20" s="18" t="s">
        <v>208</v>
      </c>
      <c r="E20" s="19"/>
      <c r="F20" s="19"/>
      <c r="G20" s="5" t="s">
        <v>209</v>
      </c>
      <c r="H20" s="49">
        <v>0.98</v>
      </c>
      <c r="I20" s="4">
        <v>20</v>
      </c>
      <c r="J20" s="4">
        <v>20</v>
      </c>
      <c r="K20" s="29"/>
      <c r="L20" s="12"/>
    </row>
    <row r="21" ht="42" customHeight="1" spans="1:12">
      <c r="A21" s="16"/>
      <c r="B21" s="15" t="s">
        <v>192</v>
      </c>
      <c r="C21" s="4" t="s">
        <v>210</v>
      </c>
      <c r="D21" s="18" t="s">
        <v>84</v>
      </c>
      <c r="E21" s="19"/>
      <c r="F21" s="19"/>
      <c r="G21" s="48" t="s">
        <v>209</v>
      </c>
      <c r="H21" s="48">
        <v>1</v>
      </c>
      <c r="I21" s="4">
        <v>20</v>
      </c>
      <c r="J21" s="4">
        <v>20</v>
      </c>
      <c r="K21" s="29"/>
      <c r="L21" s="12"/>
    </row>
    <row r="22" spans="1:12">
      <c r="A22" s="26" t="s">
        <v>196</v>
      </c>
      <c r="B22" s="26"/>
      <c r="C22" s="26"/>
      <c r="D22" s="26"/>
      <c r="E22" s="26"/>
      <c r="F22" s="26"/>
      <c r="G22" s="26"/>
      <c r="H22" s="26"/>
      <c r="I22" s="26">
        <f>SUM(I17:I21)+J8</f>
        <v>100</v>
      </c>
      <c r="J22" s="30">
        <f>SUM(J17:J21)+L8</f>
        <v>93.0988644092234</v>
      </c>
      <c r="K22" s="26"/>
      <c r="L22" s="26"/>
    </row>
  </sheetData>
  <mergeCells count="58">
    <mergeCell ref="A1:L1"/>
    <mergeCell ref="A2:L2"/>
    <mergeCell ref="A4:B4"/>
    <mergeCell ref="C4:L4"/>
    <mergeCell ref="A5:B5"/>
    <mergeCell ref="C5:G5"/>
    <mergeCell ref="H5:I5"/>
    <mergeCell ref="J5:L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L13"/>
    <mergeCell ref="B14:G14"/>
    <mergeCell ref="H14:L14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13:A14"/>
    <mergeCell ref="A15:A21"/>
    <mergeCell ref="B15:B16"/>
    <mergeCell ref="B17:B18"/>
    <mergeCell ref="C15:C16"/>
    <mergeCell ref="E9:E10"/>
    <mergeCell ref="I15:I16"/>
    <mergeCell ref="J6:J7"/>
    <mergeCell ref="J9:J10"/>
    <mergeCell ref="J15:J16"/>
    <mergeCell ref="K6:K7"/>
    <mergeCell ref="K9:K10"/>
    <mergeCell ref="L6:L7"/>
    <mergeCell ref="L9:L10"/>
    <mergeCell ref="A6:B12"/>
    <mergeCell ref="C6:D7"/>
    <mergeCell ref="C9:D10"/>
    <mergeCell ref="F9:G10"/>
    <mergeCell ref="H9:I10"/>
    <mergeCell ref="D15:F16"/>
    <mergeCell ref="K15:L16"/>
  </mergeCells>
  <pageMargins left="0.75" right="0.75" top="1" bottom="1" header="0.5" footer="0.5"/>
  <pageSetup paperSize="9" scale="74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opLeftCell="A14" workbookViewId="0">
      <selection activeCell="L24" sqref="L24:L25"/>
    </sheetView>
  </sheetViews>
  <sheetFormatPr defaultColWidth="9" defaultRowHeight="13.8"/>
  <cols>
    <col min="1" max="4" width="9" style="32"/>
    <col min="5" max="5" width="16.8796296296296" style="32" customWidth="1"/>
    <col min="6" max="6" width="12.1111111111111" style="32" customWidth="1"/>
    <col min="7" max="7" width="10.4444444444444" style="32" customWidth="1"/>
    <col min="8" max="8" width="14.212962962963" style="32" customWidth="1"/>
    <col min="9" max="16384" width="9" style="32"/>
  </cols>
  <sheetData>
    <row r="1" ht="25.8" spans="1:12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ht="18" spans="1:12">
      <c r="A2" s="34" t="s">
        <v>211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="1" customFormat="1" ht="14.4"/>
    <row r="4" ht="14.4" spans="1:12">
      <c r="A4" s="4" t="s">
        <v>143</v>
      </c>
      <c r="B4" s="4"/>
      <c r="C4" s="5" t="s">
        <v>212</v>
      </c>
      <c r="D4" s="4"/>
      <c r="E4" s="4"/>
      <c r="F4" s="4"/>
      <c r="G4" s="4"/>
      <c r="H4" s="4"/>
      <c r="I4" s="4"/>
      <c r="J4" s="4"/>
      <c r="K4" s="4"/>
      <c r="L4" s="4"/>
    </row>
    <row r="5" spans="1:12">
      <c r="A5" s="4" t="s">
        <v>145</v>
      </c>
      <c r="B5" s="4"/>
      <c r="C5" s="4" t="s">
        <v>146</v>
      </c>
      <c r="D5" s="4"/>
      <c r="E5" s="4"/>
      <c r="F5" s="4"/>
      <c r="G5" s="4"/>
      <c r="H5" s="4" t="s">
        <v>147</v>
      </c>
      <c r="I5" s="4"/>
      <c r="J5" s="4" t="s">
        <v>146</v>
      </c>
      <c r="K5" s="4"/>
      <c r="L5" s="4"/>
    </row>
    <row r="6" ht="15" customHeight="1" spans="1:12">
      <c r="A6" s="6" t="s">
        <v>213</v>
      </c>
      <c r="B6" s="7"/>
      <c r="C6" s="4"/>
      <c r="D6" s="4"/>
      <c r="E6" s="5" t="s">
        <v>37</v>
      </c>
      <c r="F6" s="5" t="s">
        <v>38</v>
      </c>
      <c r="G6" s="4"/>
      <c r="H6" s="4" t="s">
        <v>149</v>
      </c>
      <c r="I6" s="4"/>
      <c r="J6" s="4" t="s">
        <v>150</v>
      </c>
      <c r="K6" s="4" t="s">
        <v>151</v>
      </c>
      <c r="L6" s="4" t="s">
        <v>214</v>
      </c>
    </row>
    <row r="7" ht="14.4" spans="1:12">
      <c r="A7" s="8"/>
      <c r="B7" s="9"/>
      <c r="C7" s="4"/>
      <c r="D7" s="4"/>
      <c r="E7" s="5" t="s">
        <v>42</v>
      </c>
      <c r="F7" s="5" t="s">
        <v>42</v>
      </c>
      <c r="G7" s="4"/>
      <c r="H7" s="4" t="s">
        <v>153</v>
      </c>
      <c r="I7" s="4"/>
      <c r="J7" s="4"/>
      <c r="K7" s="4"/>
      <c r="L7" s="4"/>
    </row>
    <row r="8" spans="1:12">
      <c r="A8" s="8"/>
      <c r="B8" s="9"/>
      <c r="C8" s="10" t="s">
        <v>154</v>
      </c>
      <c r="D8" s="10"/>
      <c r="E8" s="35">
        <f>E9+E11</f>
        <v>1471.49399</v>
      </c>
      <c r="F8" s="35">
        <v>1471.49399</v>
      </c>
      <c r="G8" s="35"/>
      <c r="H8" s="35">
        <v>1471.49399</v>
      </c>
      <c r="I8" s="35"/>
      <c r="J8" s="4">
        <v>10</v>
      </c>
      <c r="K8" s="31">
        <f>H8/F8</f>
        <v>1</v>
      </c>
      <c r="L8" s="46">
        <f>J8*K8</f>
        <v>10</v>
      </c>
    </row>
    <row r="9" ht="15" customHeight="1" spans="1:12">
      <c r="A9" s="8"/>
      <c r="B9" s="9"/>
      <c r="C9" s="6" t="s">
        <v>215</v>
      </c>
      <c r="D9" s="7"/>
      <c r="E9" s="35">
        <v>1471.49399</v>
      </c>
      <c r="F9" s="35">
        <v>1471.49399</v>
      </c>
      <c r="G9" s="35"/>
      <c r="H9" s="35">
        <v>1471.49399</v>
      </c>
      <c r="I9" s="35"/>
      <c r="J9" s="15" t="s">
        <v>46</v>
      </c>
      <c r="K9" s="15"/>
      <c r="L9" s="4"/>
    </row>
    <row r="10" ht="15" customHeight="1" spans="1:12">
      <c r="A10" s="8"/>
      <c r="B10" s="9"/>
      <c r="C10" s="13"/>
      <c r="D10" s="14"/>
      <c r="E10" s="35"/>
      <c r="F10" s="35"/>
      <c r="G10" s="35"/>
      <c r="H10" s="35"/>
      <c r="I10" s="35"/>
      <c r="J10" s="39"/>
      <c r="K10" s="39"/>
      <c r="L10" s="4"/>
    </row>
    <row r="11" spans="1:12">
      <c r="A11" s="8"/>
      <c r="B11" s="9"/>
      <c r="C11" s="4" t="s">
        <v>156</v>
      </c>
      <c r="D11" s="4"/>
      <c r="E11" s="36"/>
      <c r="F11" s="36"/>
      <c r="G11" s="36"/>
      <c r="H11" s="36"/>
      <c r="I11" s="36"/>
      <c r="J11" s="4" t="s">
        <v>46</v>
      </c>
      <c r="K11" s="4"/>
      <c r="L11" s="4"/>
    </row>
    <row r="12" spans="1:12">
      <c r="A12" s="13"/>
      <c r="B12" s="14"/>
      <c r="C12" s="4" t="s">
        <v>157</v>
      </c>
      <c r="D12" s="4"/>
      <c r="E12" s="4"/>
      <c r="F12" s="4"/>
      <c r="G12" s="4"/>
      <c r="H12" s="4"/>
      <c r="I12" s="4"/>
      <c r="J12" s="4" t="s">
        <v>46</v>
      </c>
      <c r="K12" s="4"/>
      <c r="L12" s="4"/>
    </row>
    <row r="13" spans="1:12">
      <c r="A13" s="4" t="s">
        <v>158</v>
      </c>
      <c r="B13" s="4" t="s">
        <v>159</v>
      </c>
      <c r="C13" s="4"/>
      <c r="D13" s="4"/>
      <c r="E13" s="4"/>
      <c r="F13" s="4"/>
      <c r="G13" s="4"/>
      <c r="H13" s="4" t="s">
        <v>160</v>
      </c>
      <c r="I13" s="4"/>
      <c r="J13" s="4"/>
      <c r="K13" s="4"/>
      <c r="L13" s="4"/>
    </row>
    <row r="14" ht="79.5" customHeight="1" spans="1:12">
      <c r="A14" s="4"/>
      <c r="B14" s="37" t="s">
        <v>216</v>
      </c>
      <c r="C14" s="38"/>
      <c r="D14" s="38"/>
      <c r="E14" s="38"/>
      <c r="F14" s="38"/>
      <c r="G14" s="38"/>
      <c r="H14" s="37" t="s">
        <v>217</v>
      </c>
      <c r="I14" s="37"/>
      <c r="J14" s="37"/>
      <c r="K14" s="37"/>
      <c r="L14" s="37"/>
    </row>
    <row r="15" ht="14.4" spans="1:12">
      <c r="A15" s="15" t="s">
        <v>218</v>
      </c>
      <c r="B15" s="4" t="s">
        <v>164</v>
      </c>
      <c r="C15" s="4" t="s">
        <v>165</v>
      </c>
      <c r="D15" s="4" t="s">
        <v>166</v>
      </c>
      <c r="E15" s="4"/>
      <c r="F15" s="4"/>
      <c r="G15" s="4" t="s">
        <v>167</v>
      </c>
      <c r="H15" s="4" t="s">
        <v>168</v>
      </c>
      <c r="I15" s="4" t="s">
        <v>150</v>
      </c>
      <c r="J15" s="4" t="s">
        <v>152</v>
      </c>
      <c r="K15" s="4" t="s">
        <v>200</v>
      </c>
      <c r="L15" s="4"/>
    </row>
    <row r="16" ht="14.4" spans="1:12">
      <c r="A16" s="16"/>
      <c r="B16" s="4"/>
      <c r="C16" s="4"/>
      <c r="D16" s="4"/>
      <c r="E16" s="4"/>
      <c r="F16" s="4"/>
      <c r="G16" s="4" t="s">
        <v>170</v>
      </c>
      <c r="H16" s="4" t="s">
        <v>171</v>
      </c>
      <c r="I16" s="4"/>
      <c r="J16" s="4"/>
      <c r="K16" s="4"/>
      <c r="L16" s="4"/>
    </row>
    <row r="17" ht="33" customHeight="1" spans="1:12">
      <c r="A17" s="16"/>
      <c r="B17" s="16"/>
      <c r="C17" s="4" t="s">
        <v>178</v>
      </c>
      <c r="D17" s="18" t="s">
        <v>219</v>
      </c>
      <c r="E17" s="19"/>
      <c r="F17" s="19"/>
      <c r="G17" s="4" t="s">
        <v>220</v>
      </c>
      <c r="H17" s="4" t="s">
        <v>221</v>
      </c>
      <c r="I17" s="4">
        <v>30</v>
      </c>
      <c r="J17" s="4">
        <v>30</v>
      </c>
      <c r="K17" s="4"/>
      <c r="L17" s="4"/>
    </row>
    <row r="18" ht="33" customHeight="1" spans="1:12">
      <c r="A18" s="16"/>
      <c r="B18" s="39"/>
      <c r="C18" s="4" t="s">
        <v>222</v>
      </c>
      <c r="D18" s="18" t="s">
        <v>107</v>
      </c>
      <c r="E18" s="19"/>
      <c r="F18" s="19"/>
      <c r="G18" s="5" t="s">
        <v>109</v>
      </c>
      <c r="H18" s="5" t="s">
        <v>109</v>
      </c>
      <c r="I18" s="4">
        <v>10</v>
      </c>
      <c r="J18" s="4">
        <v>10</v>
      </c>
      <c r="K18" s="4"/>
      <c r="L18" s="4"/>
    </row>
    <row r="19" ht="33" customHeight="1" spans="1:12">
      <c r="A19" s="16"/>
      <c r="B19" s="40" t="s">
        <v>71</v>
      </c>
      <c r="C19" s="4" t="s">
        <v>223</v>
      </c>
      <c r="D19" s="18" t="s">
        <v>224</v>
      </c>
      <c r="E19" s="19"/>
      <c r="F19" s="19"/>
      <c r="G19" s="41" t="s">
        <v>225</v>
      </c>
      <c r="H19" s="42" t="s">
        <v>226</v>
      </c>
      <c r="I19" s="4">
        <v>30</v>
      </c>
      <c r="J19" s="4">
        <v>30</v>
      </c>
      <c r="K19" s="4"/>
      <c r="L19" s="4"/>
    </row>
    <row r="20" ht="33" customHeight="1" spans="1:12">
      <c r="A20" s="16"/>
      <c r="B20" s="20" t="s">
        <v>78</v>
      </c>
      <c r="C20" s="43" t="s">
        <v>227</v>
      </c>
      <c r="D20" s="18" t="s">
        <v>228</v>
      </c>
      <c r="E20" s="19"/>
      <c r="F20" s="19"/>
      <c r="G20" s="4" t="s">
        <v>229</v>
      </c>
      <c r="H20" s="4" t="s">
        <v>120</v>
      </c>
      <c r="I20" s="4">
        <v>10</v>
      </c>
      <c r="J20" s="4">
        <v>10</v>
      </c>
      <c r="K20" s="29"/>
      <c r="L20" s="12"/>
    </row>
    <row r="21" ht="81" customHeight="1" spans="1:12">
      <c r="A21" s="16"/>
      <c r="B21" s="15" t="s">
        <v>230</v>
      </c>
      <c r="C21" s="4" t="s">
        <v>210</v>
      </c>
      <c r="D21" s="18" t="s">
        <v>124</v>
      </c>
      <c r="E21" s="19"/>
      <c r="F21" s="19"/>
      <c r="G21" s="44" t="s">
        <v>231</v>
      </c>
      <c r="H21" s="45">
        <v>0.95</v>
      </c>
      <c r="I21" s="4">
        <v>10</v>
      </c>
      <c r="J21" s="4">
        <v>8</v>
      </c>
      <c r="K21" s="29" t="s">
        <v>87</v>
      </c>
      <c r="L21" s="12"/>
    </row>
    <row r="22" spans="1:12">
      <c r="A22" s="26" t="s">
        <v>196</v>
      </c>
      <c r="B22" s="26"/>
      <c r="C22" s="26"/>
      <c r="D22" s="26"/>
      <c r="E22" s="26"/>
      <c r="F22" s="26"/>
      <c r="G22" s="26"/>
      <c r="H22" s="26"/>
      <c r="I22" s="26">
        <f>SUM(I17:I21)+J8</f>
        <v>100</v>
      </c>
      <c r="J22" s="47">
        <f>SUM(J17:J21)+L8</f>
        <v>98</v>
      </c>
      <c r="K22" s="26"/>
      <c r="L22" s="26"/>
    </row>
  </sheetData>
  <mergeCells count="58">
    <mergeCell ref="A1:L1"/>
    <mergeCell ref="A2:L2"/>
    <mergeCell ref="A4:B4"/>
    <mergeCell ref="C4:L4"/>
    <mergeCell ref="A5:B5"/>
    <mergeCell ref="C5:G5"/>
    <mergeCell ref="H5:I5"/>
    <mergeCell ref="J5:L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L13"/>
    <mergeCell ref="B14:G14"/>
    <mergeCell ref="H14:L14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13:A14"/>
    <mergeCell ref="A15:A21"/>
    <mergeCell ref="B15:B16"/>
    <mergeCell ref="B17:B18"/>
    <mergeCell ref="C15:C16"/>
    <mergeCell ref="E9:E10"/>
    <mergeCell ref="I15:I16"/>
    <mergeCell ref="J6:J7"/>
    <mergeCell ref="J9:J10"/>
    <mergeCell ref="J15:J16"/>
    <mergeCell ref="K6:K7"/>
    <mergeCell ref="K9:K10"/>
    <mergeCell ref="L6:L7"/>
    <mergeCell ref="L9:L10"/>
    <mergeCell ref="A6:B12"/>
    <mergeCell ref="C6:D7"/>
    <mergeCell ref="C9:D10"/>
    <mergeCell ref="F9:G10"/>
    <mergeCell ref="H9:I10"/>
    <mergeCell ref="D15:F16"/>
    <mergeCell ref="K15:L16"/>
  </mergeCells>
  <pageMargins left="0.7" right="0.7" top="0.75" bottom="0.75" header="0.3" footer="0.3"/>
  <pageSetup paperSize="9" scale="7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H16" sqref="H16"/>
    </sheetView>
  </sheetViews>
  <sheetFormatPr defaultColWidth="9" defaultRowHeight="14.4"/>
  <cols>
    <col min="1" max="4" width="9" style="1"/>
    <col min="5" max="5" width="9.87962962962963" style="1"/>
    <col min="6" max="6" width="9" style="1"/>
    <col min="7" max="7" width="13.4444444444444" style="1" customWidth="1"/>
    <col min="8" max="8" width="13.3333333333333" style="1" customWidth="1"/>
    <col min="9" max="11" width="9" style="1"/>
    <col min="12" max="12" width="11.8796296296296" style="1"/>
    <col min="13" max="16384" width="9" style="1"/>
  </cols>
  <sheetData>
    <row r="1" ht="25.8" spans="1:12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7.4" spans="1:12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4" spans="1:12">
      <c r="A4" s="4" t="s">
        <v>143</v>
      </c>
      <c r="B4" s="4"/>
      <c r="C4" s="5" t="s">
        <v>232</v>
      </c>
      <c r="D4" s="4"/>
      <c r="E4" s="4"/>
      <c r="F4" s="4"/>
      <c r="G4" s="4"/>
      <c r="H4" s="4"/>
      <c r="I4" s="4"/>
      <c r="J4" s="4"/>
      <c r="K4" s="4"/>
      <c r="L4" s="4"/>
    </row>
    <row r="5" spans="1:12">
      <c r="A5" s="4" t="s">
        <v>145</v>
      </c>
      <c r="B5" s="4"/>
      <c r="C5" s="4" t="s">
        <v>146</v>
      </c>
      <c r="D5" s="4"/>
      <c r="E5" s="4"/>
      <c r="F5" s="4"/>
      <c r="G5" s="4"/>
      <c r="H5" s="4" t="s">
        <v>147</v>
      </c>
      <c r="I5" s="4"/>
      <c r="J5" s="4" t="s">
        <v>146</v>
      </c>
      <c r="K5" s="4"/>
      <c r="L5" s="4"/>
    </row>
    <row r="6" ht="15" customHeight="1" spans="1:12">
      <c r="A6" s="6" t="s">
        <v>198</v>
      </c>
      <c r="B6" s="7"/>
      <c r="C6" s="4"/>
      <c r="D6" s="4"/>
      <c r="E6" s="5" t="s">
        <v>37</v>
      </c>
      <c r="F6" s="5" t="s">
        <v>38</v>
      </c>
      <c r="G6" s="4"/>
      <c r="H6" s="4" t="s">
        <v>149</v>
      </c>
      <c r="I6" s="4"/>
      <c r="J6" s="4" t="s">
        <v>150</v>
      </c>
      <c r="K6" s="4" t="s">
        <v>151</v>
      </c>
      <c r="L6" s="4" t="s">
        <v>152</v>
      </c>
    </row>
    <row r="7" spans="1:12">
      <c r="A7" s="8"/>
      <c r="B7" s="9"/>
      <c r="C7" s="4"/>
      <c r="D7" s="4"/>
      <c r="E7" s="5" t="s">
        <v>42</v>
      </c>
      <c r="F7" s="5" t="s">
        <v>42</v>
      </c>
      <c r="G7" s="4"/>
      <c r="H7" s="4" t="s">
        <v>153</v>
      </c>
      <c r="I7" s="4"/>
      <c r="J7" s="4"/>
      <c r="K7" s="4"/>
      <c r="L7" s="4"/>
    </row>
    <row r="8" spans="1:12">
      <c r="A8" s="8"/>
      <c r="B8" s="9"/>
      <c r="C8" s="10" t="s">
        <v>154</v>
      </c>
      <c r="D8" s="10"/>
      <c r="E8" s="4">
        <v>63.862921</v>
      </c>
      <c r="F8" s="4">
        <v>63.862921</v>
      </c>
      <c r="G8" s="4"/>
      <c r="H8" s="4">
        <v>63.415752</v>
      </c>
      <c r="I8" s="4"/>
      <c r="J8" s="4">
        <v>10</v>
      </c>
      <c r="K8" s="31">
        <f>H8/F8</f>
        <v>0.992997987047915</v>
      </c>
      <c r="L8" s="28">
        <f>K8*J8</f>
        <v>9.92997987047915</v>
      </c>
    </row>
    <row r="9" ht="15" customHeight="1" spans="1:12">
      <c r="A9" s="8"/>
      <c r="B9" s="9"/>
      <c r="C9" s="6" t="s">
        <v>155</v>
      </c>
      <c r="D9" s="7"/>
      <c r="E9" s="4">
        <v>63.862921</v>
      </c>
      <c r="F9" s="4">
        <v>63.862921</v>
      </c>
      <c r="G9" s="4"/>
      <c r="H9" s="6">
        <v>63.415752</v>
      </c>
      <c r="I9" s="7"/>
      <c r="J9" s="4" t="s">
        <v>46</v>
      </c>
      <c r="K9" s="25"/>
      <c r="L9" s="4"/>
    </row>
    <row r="10" ht="15" customHeight="1" spans="1:12">
      <c r="A10" s="8"/>
      <c r="B10" s="9"/>
      <c r="C10" s="13"/>
      <c r="D10" s="14"/>
      <c r="E10" s="4"/>
      <c r="F10" s="4"/>
      <c r="G10" s="4"/>
      <c r="H10" s="13"/>
      <c r="I10" s="14"/>
      <c r="J10" s="4"/>
      <c r="K10" s="4"/>
      <c r="L10" s="4"/>
    </row>
    <row r="11" spans="1:12">
      <c r="A11" s="8"/>
      <c r="B11" s="9"/>
      <c r="C11" s="4" t="s">
        <v>156</v>
      </c>
      <c r="D11" s="4"/>
      <c r="E11" s="4"/>
      <c r="F11" s="4"/>
      <c r="G11" s="4"/>
      <c r="H11" s="4"/>
      <c r="I11" s="4"/>
      <c r="J11" s="4" t="s">
        <v>46</v>
      </c>
      <c r="K11" s="4"/>
      <c r="L11" s="4"/>
    </row>
    <row r="12" spans="1:12">
      <c r="A12" s="13"/>
      <c r="B12" s="14"/>
      <c r="C12" s="4" t="s">
        <v>157</v>
      </c>
      <c r="D12" s="4"/>
      <c r="E12" s="4"/>
      <c r="F12" s="4"/>
      <c r="G12" s="4"/>
      <c r="H12" s="4"/>
      <c r="I12" s="4"/>
      <c r="J12" s="4" t="s">
        <v>46</v>
      </c>
      <c r="K12" s="4"/>
      <c r="L12" s="4"/>
    </row>
    <row r="13" spans="1:12">
      <c r="A13" s="4" t="s">
        <v>158</v>
      </c>
      <c r="B13" s="4" t="s">
        <v>159</v>
      </c>
      <c r="C13" s="4"/>
      <c r="D13" s="4"/>
      <c r="E13" s="4"/>
      <c r="F13" s="4"/>
      <c r="G13" s="4"/>
      <c r="H13" s="4" t="s">
        <v>160</v>
      </c>
      <c r="I13" s="4"/>
      <c r="J13" s="4"/>
      <c r="K13" s="4"/>
      <c r="L13" s="4"/>
    </row>
    <row r="14" ht="69" customHeight="1" spans="1:12">
      <c r="A14" s="4"/>
      <c r="B14" s="5" t="s">
        <v>233</v>
      </c>
      <c r="C14" s="4"/>
      <c r="D14" s="4"/>
      <c r="E14" s="4"/>
      <c r="F14" s="4"/>
      <c r="G14" s="4"/>
      <c r="H14" s="5" t="s">
        <v>234</v>
      </c>
      <c r="I14" s="4"/>
      <c r="J14" s="4"/>
      <c r="K14" s="4"/>
      <c r="L14" s="4"/>
    </row>
    <row r="15" spans="1:12">
      <c r="A15" s="15" t="s">
        <v>163</v>
      </c>
      <c r="B15" s="4" t="s">
        <v>164</v>
      </c>
      <c r="C15" s="4" t="s">
        <v>165</v>
      </c>
      <c r="D15" s="4" t="s">
        <v>166</v>
      </c>
      <c r="E15" s="4"/>
      <c r="F15" s="4"/>
      <c r="G15" s="4" t="s">
        <v>167</v>
      </c>
      <c r="H15" s="4" t="s">
        <v>168</v>
      </c>
      <c r="I15" s="4" t="s">
        <v>150</v>
      </c>
      <c r="J15" s="4" t="s">
        <v>152</v>
      </c>
      <c r="K15" s="4" t="s">
        <v>200</v>
      </c>
      <c r="L15" s="4"/>
    </row>
    <row r="16" spans="1:12">
      <c r="A16" s="16"/>
      <c r="B16" s="4"/>
      <c r="C16" s="4"/>
      <c r="D16" s="4"/>
      <c r="E16" s="4"/>
      <c r="F16" s="4"/>
      <c r="G16" s="4" t="s">
        <v>170</v>
      </c>
      <c r="H16" s="4" t="s">
        <v>171</v>
      </c>
      <c r="I16" s="4"/>
      <c r="J16" s="4"/>
      <c r="K16" s="4"/>
      <c r="L16" s="4"/>
    </row>
    <row r="17" ht="28.05" customHeight="1" spans="1:12">
      <c r="A17" s="16"/>
      <c r="B17" s="15" t="s">
        <v>172</v>
      </c>
      <c r="C17" s="4" t="s">
        <v>173</v>
      </c>
      <c r="D17" s="18" t="s">
        <v>235</v>
      </c>
      <c r="E17" s="19"/>
      <c r="F17" s="19"/>
      <c r="G17" s="4" t="s">
        <v>236</v>
      </c>
      <c r="H17" s="4" t="s">
        <v>237</v>
      </c>
      <c r="I17" s="4">
        <v>20</v>
      </c>
      <c r="J17" s="4">
        <v>20</v>
      </c>
      <c r="K17" s="4"/>
      <c r="L17" s="4"/>
    </row>
    <row r="18" ht="28.05" customHeight="1" spans="1:12">
      <c r="A18" s="16"/>
      <c r="B18" s="16"/>
      <c r="C18" s="4" t="s">
        <v>178</v>
      </c>
      <c r="D18" s="18" t="s">
        <v>238</v>
      </c>
      <c r="E18" s="19"/>
      <c r="F18" s="19"/>
      <c r="G18" s="5" t="s">
        <v>239</v>
      </c>
      <c r="H18" s="25">
        <v>1</v>
      </c>
      <c r="I18" s="4">
        <v>20</v>
      </c>
      <c r="J18" s="4">
        <v>20</v>
      </c>
      <c r="K18" s="4"/>
      <c r="L18" s="4"/>
    </row>
    <row r="19" ht="40.2" customHeight="1" spans="1:12">
      <c r="A19" s="16"/>
      <c r="B19" s="17" t="s">
        <v>71</v>
      </c>
      <c r="C19" s="5" t="s">
        <v>72</v>
      </c>
      <c r="D19" s="21" t="s">
        <v>240</v>
      </c>
      <c r="E19" s="22"/>
      <c r="F19" s="23"/>
      <c r="G19" s="4" t="s">
        <v>241</v>
      </c>
      <c r="H19" s="4" t="s">
        <v>242</v>
      </c>
      <c r="I19" s="4">
        <v>15</v>
      </c>
      <c r="J19" s="4">
        <v>14</v>
      </c>
      <c r="K19" s="17" t="s">
        <v>243</v>
      </c>
      <c r="L19" s="4"/>
    </row>
    <row r="20" ht="64.95" customHeight="1" spans="1:12">
      <c r="A20" s="16"/>
      <c r="B20" s="17" t="s">
        <v>78</v>
      </c>
      <c r="C20" s="4" t="s">
        <v>244</v>
      </c>
      <c r="D20" s="18" t="s">
        <v>245</v>
      </c>
      <c r="E20" s="19"/>
      <c r="F20" s="19"/>
      <c r="G20" s="4" t="s">
        <v>246</v>
      </c>
      <c r="H20" s="4" t="s">
        <v>247</v>
      </c>
      <c r="I20" s="4">
        <v>15</v>
      </c>
      <c r="J20" s="4">
        <v>15</v>
      </c>
      <c r="K20" s="29"/>
      <c r="L20" s="12"/>
    </row>
    <row r="21" ht="28.05" customHeight="1" spans="1:12">
      <c r="A21" s="16"/>
      <c r="B21" s="15" t="s">
        <v>192</v>
      </c>
      <c r="C21" s="4" t="s">
        <v>210</v>
      </c>
      <c r="D21" s="18" t="s">
        <v>248</v>
      </c>
      <c r="E21" s="19"/>
      <c r="F21" s="19"/>
      <c r="G21" s="25">
        <v>1</v>
      </c>
      <c r="H21" s="25">
        <v>1</v>
      </c>
      <c r="I21" s="4">
        <v>20</v>
      </c>
      <c r="J21" s="4">
        <v>20</v>
      </c>
      <c r="K21" s="29"/>
      <c r="L21" s="12"/>
    </row>
    <row r="22" spans="1:12">
      <c r="A22" s="26" t="s">
        <v>196</v>
      </c>
      <c r="B22" s="26"/>
      <c r="C22" s="26"/>
      <c r="D22" s="26"/>
      <c r="E22" s="26"/>
      <c r="F22" s="26"/>
      <c r="G22" s="26"/>
      <c r="H22" s="26"/>
      <c r="I22" s="26">
        <f>SUM(I17:I21)+J8</f>
        <v>100</v>
      </c>
      <c r="J22" s="30">
        <f>SUM(J17:J21)+L8</f>
        <v>98.9299798704791</v>
      </c>
      <c r="K22" s="26"/>
      <c r="L22" s="26"/>
    </row>
  </sheetData>
  <mergeCells count="58">
    <mergeCell ref="A1:L1"/>
    <mergeCell ref="A2:L2"/>
    <mergeCell ref="A4:B4"/>
    <mergeCell ref="C4:L4"/>
    <mergeCell ref="A5:B5"/>
    <mergeCell ref="C5:G5"/>
    <mergeCell ref="H5:I5"/>
    <mergeCell ref="J5:L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L13"/>
    <mergeCell ref="B14:G14"/>
    <mergeCell ref="H14:L14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13:A14"/>
    <mergeCell ref="A15:A21"/>
    <mergeCell ref="B15:B16"/>
    <mergeCell ref="B17:B18"/>
    <mergeCell ref="C15:C16"/>
    <mergeCell ref="E9:E10"/>
    <mergeCell ref="I15:I16"/>
    <mergeCell ref="J6:J7"/>
    <mergeCell ref="J9:J10"/>
    <mergeCell ref="J15:J16"/>
    <mergeCell ref="K6:K7"/>
    <mergeCell ref="K9:K10"/>
    <mergeCell ref="L6:L7"/>
    <mergeCell ref="L9:L10"/>
    <mergeCell ref="A6:B12"/>
    <mergeCell ref="C6:D7"/>
    <mergeCell ref="C9:D10"/>
    <mergeCell ref="F9:G10"/>
    <mergeCell ref="H9:I10"/>
    <mergeCell ref="D15:F16"/>
    <mergeCell ref="K15:L16"/>
  </mergeCells>
  <pageMargins left="0.7" right="0.7" top="0.75" bottom="0.75" header="0.3" footer="0.3"/>
  <pageSetup paperSize="9" scale="74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9" workbookViewId="0">
      <selection activeCell="Q19" sqref="Q19"/>
    </sheetView>
  </sheetViews>
  <sheetFormatPr defaultColWidth="9" defaultRowHeight="14.4"/>
  <cols>
    <col min="1" max="2" width="9" style="1"/>
    <col min="3" max="3" width="11.8796296296296" style="1" customWidth="1"/>
    <col min="4" max="4" width="9" style="1"/>
    <col min="5" max="5" width="9.87962962962963" style="1"/>
    <col min="6" max="6" width="9" style="1"/>
    <col min="7" max="7" width="13.4444444444444" style="1" customWidth="1"/>
    <col min="8" max="8" width="13.3333333333333" style="1" customWidth="1"/>
    <col min="9" max="11" width="9" style="1"/>
    <col min="12" max="12" width="11.8796296296296" style="1"/>
    <col min="13" max="16384" width="9" style="1"/>
  </cols>
  <sheetData>
    <row r="1" ht="25.8" spans="1:12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7.4" spans="1:12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4" spans="1:12">
      <c r="A4" s="4" t="s">
        <v>143</v>
      </c>
      <c r="B4" s="4"/>
      <c r="C4" s="5" t="s">
        <v>249</v>
      </c>
      <c r="D4" s="4"/>
      <c r="E4" s="4"/>
      <c r="F4" s="4"/>
      <c r="G4" s="4"/>
      <c r="H4" s="4"/>
      <c r="I4" s="4"/>
      <c r="J4" s="4"/>
      <c r="K4" s="4"/>
      <c r="L4" s="4"/>
    </row>
    <row r="5" spans="1:12">
      <c r="A5" s="4" t="s">
        <v>145</v>
      </c>
      <c r="B5" s="4"/>
      <c r="C5" s="4" t="s">
        <v>146</v>
      </c>
      <c r="D5" s="4"/>
      <c r="E5" s="4"/>
      <c r="F5" s="4"/>
      <c r="G5" s="4"/>
      <c r="H5" s="4" t="s">
        <v>147</v>
      </c>
      <c r="I5" s="4"/>
      <c r="J5" s="4" t="s">
        <v>146</v>
      </c>
      <c r="K5" s="4"/>
      <c r="L5" s="4"/>
    </row>
    <row r="6" ht="15" customHeight="1" spans="1:12">
      <c r="A6" s="6" t="s">
        <v>198</v>
      </c>
      <c r="B6" s="7"/>
      <c r="C6" s="4"/>
      <c r="D6" s="4"/>
      <c r="E6" s="5" t="s">
        <v>37</v>
      </c>
      <c r="F6" s="5" t="s">
        <v>38</v>
      </c>
      <c r="G6" s="4"/>
      <c r="H6" s="4" t="s">
        <v>149</v>
      </c>
      <c r="I6" s="4"/>
      <c r="J6" s="4" t="s">
        <v>150</v>
      </c>
      <c r="K6" s="4" t="s">
        <v>151</v>
      </c>
      <c r="L6" s="4" t="s">
        <v>152</v>
      </c>
    </row>
    <row r="7" spans="1:12">
      <c r="A7" s="8"/>
      <c r="B7" s="9"/>
      <c r="C7" s="4"/>
      <c r="D7" s="4"/>
      <c r="E7" s="5" t="s">
        <v>42</v>
      </c>
      <c r="F7" s="5" t="s">
        <v>42</v>
      </c>
      <c r="G7" s="4"/>
      <c r="H7" s="4" t="s">
        <v>153</v>
      </c>
      <c r="I7" s="4"/>
      <c r="J7" s="4"/>
      <c r="K7" s="4"/>
      <c r="L7" s="4"/>
    </row>
    <row r="8" spans="1:12">
      <c r="A8" s="8"/>
      <c r="B8" s="9"/>
      <c r="C8" s="10" t="s">
        <v>154</v>
      </c>
      <c r="D8" s="10"/>
      <c r="E8" s="4">
        <v>228.3</v>
      </c>
      <c r="F8" s="11">
        <v>227.82</v>
      </c>
      <c r="G8" s="12"/>
      <c r="H8" s="4">
        <v>227.82</v>
      </c>
      <c r="I8" s="4"/>
      <c r="J8" s="4">
        <v>10</v>
      </c>
      <c r="K8" s="27">
        <f>H8/F8</f>
        <v>1</v>
      </c>
      <c r="L8" s="28">
        <f>K8*J8</f>
        <v>10</v>
      </c>
    </row>
    <row r="9" ht="15" customHeight="1" spans="1:12">
      <c r="A9" s="8"/>
      <c r="B9" s="9"/>
      <c r="C9" s="6" t="s">
        <v>155</v>
      </c>
      <c r="D9" s="7"/>
      <c r="E9" s="4">
        <v>228.3</v>
      </c>
      <c r="F9" s="6">
        <v>227.82</v>
      </c>
      <c r="G9" s="7"/>
      <c r="H9" s="6">
        <v>227.82</v>
      </c>
      <c r="I9" s="7"/>
      <c r="J9" s="4" t="s">
        <v>46</v>
      </c>
      <c r="K9" s="25"/>
      <c r="L9" s="4"/>
    </row>
    <row r="10" ht="15" customHeight="1" spans="1:12">
      <c r="A10" s="8"/>
      <c r="B10" s="9"/>
      <c r="C10" s="13"/>
      <c r="D10" s="14"/>
      <c r="E10" s="4"/>
      <c r="F10" s="13"/>
      <c r="G10" s="14"/>
      <c r="H10" s="13"/>
      <c r="I10" s="14"/>
      <c r="J10" s="4"/>
      <c r="K10" s="4"/>
      <c r="L10" s="4"/>
    </row>
    <row r="11" spans="1:12">
      <c r="A11" s="8"/>
      <c r="B11" s="9"/>
      <c r="C11" s="4" t="s">
        <v>156</v>
      </c>
      <c r="D11" s="4"/>
      <c r="E11" s="4"/>
      <c r="F11" s="4"/>
      <c r="G11" s="4"/>
      <c r="H11" s="4"/>
      <c r="I11" s="4"/>
      <c r="J11" s="4" t="s">
        <v>46</v>
      </c>
      <c r="K11" s="4"/>
      <c r="L11" s="4"/>
    </row>
    <row r="12" spans="1:12">
      <c r="A12" s="13"/>
      <c r="B12" s="14"/>
      <c r="C12" s="4" t="s">
        <v>157</v>
      </c>
      <c r="D12" s="4"/>
      <c r="E12" s="4"/>
      <c r="F12" s="4"/>
      <c r="G12" s="4"/>
      <c r="H12" s="4"/>
      <c r="I12" s="4"/>
      <c r="J12" s="4" t="s">
        <v>46</v>
      </c>
      <c r="K12" s="4"/>
      <c r="L12" s="4"/>
    </row>
    <row r="13" spans="1:12">
      <c r="A13" s="4" t="s">
        <v>158</v>
      </c>
      <c r="B13" s="4" t="s">
        <v>159</v>
      </c>
      <c r="C13" s="4"/>
      <c r="D13" s="4"/>
      <c r="E13" s="4"/>
      <c r="F13" s="4"/>
      <c r="G13" s="4"/>
      <c r="H13" s="4" t="s">
        <v>160</v>
      </c>
      <c r="I13" s="4"/>
      <c r="J13" s="4"/>
      <c r="K13" s="4"/>
      <c r="L13" s="4"/>
    </row>
    <row r="14" ht="69" customHeight="1" spans="1:12">
      <c r="A14" s="4"/>
      <c r="B14" s="5" t="s">
        <v>250</v>
      </c>
      <c r="C14" s="4"/>
      <c r="D14" s="4"/>
      <c r="E14" s="4"/>
      <c r="F14" s="4"/>
      <c r="G14" s="4"/>
      <c r="H14" s="5" t="s">
        <v>251</v>
      </c>
      <c r="I14" s="4"/>
      <c r="J14" s="4"/>
      <c r="K14" s="4"/>
      <c r="L14" s="4"/>
    </row>
    <row r="15" spans="1:12">
      <c r="A15" s="15" t="s">
        <v>163</v>
      </c>
      <c r="B15" s="4" t="s">
        <v>164</v>
      </c>
      <c r="C15" s="4" t="s">
        <v>165</v>
      </c>
      <c r="D15" s="4" t="s">
        <v>166</v>
      </c>
      <c r="E15" s="4"/>
      <c r="F15" s="4"/>
      <c r="G15" s="4" t="s">
        <v>167</v>
      </c>
      <c r="H15" s="4" t="s">
        <v>168</v>
      </c>
      <c r="I15" s="4" t="s">
        <v>150</v>
      </c>
      <c r="J15" s="4" t="s">
        <v>152</v>
      </c>
      <c r="K15" s="4" t="s">
        <v>200</v>
      </c>
      <c r="L15" s="4"/>
    </row>
    <row r="16" spans="1:12">
      <c r="A16" s="16"/>
      <c r="B16" s="4"/>
      <c r="C16" s="4"/>
      <c r="D16" s="4"/>
      <c r="E16" s="4"/>
      <c r="F16" s="4"/>
      <c r="G16" s="4" t="s">
        <v>170</v>
      </c>
      <c r="H16" s="4" t="s">
        <v>171</v>
      </c>
      <c r="I16" s="4"/>
      <c r="J16" s="4"/>
      <c r="K16" s="4"/>
      <c r="L16" s="4"/>
    </row>
    <row r="17" ht="37.05" customHeight="1" spans="1:12">
      <c r="A17" s="16"/>
      <c r="B17" s="17" t="s">
        <v>63</v>
      </c>
      <c r="C17" s="4" t="s">
        <v>178</v>
      </c>
      <c r="D17" s="18" t="s">
        <v>252</v>
      </c>
      <c r="E17" s="19"/>
      <c r="F17" s="19"/>
      <c r="G17" s="5" t="s">
        <v>253</v>
      </c>
      <c r="H17" s="4" t="s">
        <v>254</v>
      </c>
      <c r="I17" s="4">
        <v>20</v>
      </c>
      <c r="J17" s="4">
        <v>20</v>
      </c>
      <c r="K17" s="4"/>
      <c r="L17" s="4"/>
    </row>
    <row r="18" ht="37.05" customHeight="1" spans="1:12">
      <c r="A18" s="16"/>
      <c r="B18" s="20" t="s">
        <v>71</v>
      </c>
      <c r="C18" s="5" t="s">
        <v>255</v>
      </c>
      <c r="D18" s="21" t="s">
        <v>204</v>
      </c>
      <c r="E18" s="22"/>
      <c r="F18" s="23"/>
      <c r="G18" s="4" t="s">
        <v>256</v>
      </c>
      <c r="H18" s="4" t="s">
        <v>257</v>
      </c>
      <c r="I18" s="4">
        <v>20</v>
      </c>
      <c r="J18" s="4">
        <v>19</v>
      </c>
      <c r="K18" s="17" t="s">
        <v>258</v>
      </c>
      <c r="L18" s="4"/>
    </row>
    <row r="19" ht="37.05" customHeight="1" spans="1:12">
      <c r="A19" s="16"/>
      <c r="B19" s="24"/>
      <c r="C19" s="5" t="s">
        <v>255</v>
      </c>
      <c r="D19" s="21" t="s">
        <v>259</v>
      </c>
      <c r="E19" s="22"/>
      <c r="F19" s="23"/>
      <c r="G19" s="4" t="s">
        <v>202</v>
      </c>
      <c r="H19" s="4" t="s">
        <v>260</v>
      </c>
      <c r="I19" s="4">
        <v>20</v>
      </c>
      <c r="J19" s="4">
        <v>20</v>
      </c>
      <c r="K19" s="4"/>
      <c r="L19" s="4"/>
    </row>
    <row r="20" ht="37.05" customHeight="1" spans="1:12">
      <c r="A20" s="16"/>
      <c r="B20" s="15" t="s">
        <v>261</v>
      </c>
      <c r="C20" s="15" t="s">
        <v>262</v>
      </c>
      <c r="D20" s="18" t="s">
        <v>263</v>
      </c>
      <c r="E20" s="19"/>
      <c r="F20" s="19"/>
      <c r="G20" s="5" t="s">
        <v>134</v>
      </c>
      <c r="H20" s="5" t="s">
        <v>264</v>
      </c>
      <c r="I20" s="4">
        <v>20</v>
      </c>
      <c r="J20" s="4">
        <v>20</v>
      </c>
      <c r="K20" s="29"/>
      <c r="L20" s="12"/>
    </row>
    <row r="21" ht="37.05" customHeight="1" spans="1:12">
      <c r="A21" s="16"/>
      <c r="B21" s="15" t="s">
        <v>192</v>
      </c>
      <c r="C21" s="4" t="s">
        <v>210</v>
      </c>
      <c r="D21" s="18" t="s">
        <v>265</v>
      </c>
      <c r="E21" s="19"/>
      <c r="F21" s="19"/>
      <c r="G21" s="25" t="s">
        <v>195</v>
      </c>
      <c r="H21" s="25">
        <v>1</v>
      </c>
      <c r="I21" s="4">
        <v>10</v>
      </c>
      <c r="J21" s="4">
        <v>10</v>
      </c>
      <c r="K21" s="29"/>
      <c r="L21" s="12"/>
    </row>
    <row r="22" spans="1:12">
      <c r="A22" s="26" t="s">
        <v>196</v>
      </c>
      <c r="B22" s="26"/>
      <c r="C22" s="26"/>
      <c r="D22" s="26"/>
      <c r="E22" s="26"/>
      <c r="F22" s="26"/>
      <c r="G22" s="26"/>
      <c r="H22" s="26"/>
      <c r="I22" s="26">
        <f>SUM(I17:I21)+J8</f>
        <v>100</v>
      </c>
      <c r="J22" s="30">
        <f>SUM(J17:J21)+L8</f>
        <v>99</v>
      </c>
      <c r="K22" s="26"/>
      <c r="L22" s="26"/>
    </row>
  </sheetData>
  <mergeCells count="58">
    <mergeCell ref="A1:L1"/>
    <mergeCell ref="A2:L2"/>
    <mergeCell ref="A4:B4"/>
    <mergeCell ref="C4:L4"/>
    <mergeCell ref="A5:B5"/>
    <mergeCell ref="C5:G5"/>
    <mergeCell ref="H5:I5"/>
    <mergeCell ref="J5:L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L13"/>
    <mergeCell ref="B14:G14"/>
    <mergeCell ref="H14:L14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13:A14"/>
    <mergeCell ref="A15:A21"/>
    <mergeCell ref="B15:B16"/>
    <mergeCell ref="B18:B19"/>
    <mergeCell ref="C15:C16"/>
    <mergeCell ref="E9:E10"/>
    <mergeCell ref="I15:I16"/>
    <mergeCell ref="J6:J7"/>
    <mergeCell ref="J9:J10"/>
    <mergeCell ref="J15:J16"/>
    <mergeCell ref="K6:K7"/>
    <mergeCell ref="K9:K10"/>
    <mergeCell ref="L6:L7"/>
    <mergeCell ref="L9:L10"/>
    <mergeCell ref="A6:B12"/>
    <mergeCell ref="C6:D7"/>
    <mergeCell ref="C9:D10"/>
    <mergeCell ref="F9:G10"/>
    <mergeCell ref="H9:I10"/>
    <mergeCell ref="D15:F16"/>
    <mergeCell ref="K15:L16"/>
  </mergeCells>
  <pageMargins left="0.7" right="0.7" top="0.75" bottom="0.7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报告</vt:lpstr>
      <vt:lpstr>1.业务维修（护）费</vt:lpstr>
      <vt:lpstr>2.安检工作经费</vt:lpstr>
      <vt:lpstr>3.法院业务装备费</vt:lpstr>
      <vt:lpstr>4.信息化业务租赁费</vt:lpstr>
      <vt:lpstr>5.人民法庭信息化升级改造项目</vt:lpstr>
      <vt:lpstr>6.审判区租金</vt:lpstr>
      <vt:lpstr>7.车辆更新购置</vt:lpstr>
      <vt:lpstr>8.网络运维费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Lenovo</cp:lastModifiedBy>
  <dcterms:created xsi:type="dcterms:W3CDTF">2025-05-07T03:24:00Z</dcterms:created>
  <dcterms:modified xsi:type="dcterms:W3CDTF">2025-08-25T08:25:37Z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4B6A7938D8054A61A27924FD31888CD0_13</vt:lpwstr>
  </property>
  <property fmtid="{D5CDD505-2E9C-101B-9397-08002B2CF9AE}" pid="3" name="KSOProductBuildVer">
    <vt:lpwstr>2052-12.1.0.17857</vt:lpwstr>
  </property>
</Properties>
</file>