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170" windowHeight="11655"/>
  </bookViews>
  <sheets>
    <sheet name="Sheet1" sheetId="1" r:id="rId1"/>
  </sheets>
  <definedNames>
    <definedName name="_xlnm.Print_Area" localSheetId="0">Sheet1!$A$1:$I$33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<sst xmlns="http://schemas.openxmlformats.org/spreadsheetml/2006/main" count="124" uniqueCount="108">
  <si>
    <t>2024年部门整体绩效评价指标体系评分表</t>
  </si>
  <si>
    <t>一、当年预算执行情况（20分）</t>
  </si>
  <si>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</si>
  <si>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</si>
  <si>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</si>
  <si>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</si>
  <si>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</si>
  <si>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</si>
  <si>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</si>
  <si>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</si>
  <si>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</si>
  <si>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</si>
  <si>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</si>
  <si>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</si>
  <si>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</si>
  <si>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</si>
  <si>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t>
  </si>
  <si>
    <t>项目支出</t>
  </si>
  <si>
    <t>其他</t>
  </si>
  <si>
    <t>二、整体绩效目标实现情况（60分）</t>
  </si>
  <si>
    <t>一级指标</t>
  </si>
  <si>
    <t>三级指标　</t>
  </si>
  <si>
    <t>指标值</t>
  </si>
  <si>
    <t>完成值</t>
  </si>
  <si>
    <t>整体绩效目标实现情况（60）</t>
  </si>
  <si>
    <t>产出（30）</t>
  </si>
  <si>
    <t>产出数量</t>
  </si>
  <si>
    <t>基本支出
1.全年结案量：37675件
2.员额法官人均办案工作量：362.3件</t>
  </si>
  <si>
    <t>基本支出
1.全年结案量：44882件
2.员额法官人均办案工作量 ：397.2件</t>
  </si>
  <si>
    <r>
      <rPr>
        <b/>
        <sz val="10"/>
        <color rgb="FF000000"/>
        <rFont val="宋体"/>
        <charset val="134"/>
      </rPr>
      <t>产出数量</t>
    </r>
    <r>
      <rPr>
        <sz val="10"/>
        <color rgb="FF000000"/>
        <rFont val="宋体"/>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10"/>
        <color rgb="FF000000"/>
        <rFont val="宋体"/>
        <charset val="134"/>
      </rPr>
      <t>产出质量</t>
    </r>
    <r>
      <rPr>
        <sz val="10"/>
        <color rgb="FF000000"/>
        <rFont val="宋体"/>
        <charset val="134"/>
      </rPr>
      <t>：质量达标率=质量达标工作数/实际完成工作数×100%。质量达标工作数：一定时期（年度或规划期）内部门（单位）实际完成工作数中达到部门绩效目标要求（绩效标准值）的工作任务数量。</t>
    </r>
    <r>
      <rPr>
        <b/>
        <sz val="10"/>
        <color rgb="FF000000"/>
        <rFont val="宋体"/>
        <charset val="134"/>
      </rPr>
      <t>产出进度：</t>
    </r>
    <r>
      <rPr>
        <sz val="10"/>
        <color rgb="FF000000"/>
        <rFont val="宋体"/>
        <charset val="134"/>
      </rPr>
      <t>按时完成率=（按时完成工作数/实际完成工作数）×100%。按时完成工作数：部门（单位）按照整体绩效目标确定的时限实际完成的工作任务数量。</t>
    </r>
    <r>
      <rPr>
        <b/>
        <sz val="10"/>
        <color rgb="FF000000"/>
        <rFont val="宋体"/>
        <charset val="134"/>
      </rPr>
      <t>产出成本</t>
    </r>
    <r>
      <rPr>
        <sz val="10"/>
        <color rgb="FF000000"/>
        <rFont val="宋体"/>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</si>
  <si>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</si>
  <si>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项目支出：项目申报15个</t>
  </si>
  <si>
    <t>项目完成6个，未完成9个</t>
  </si>
  <si>
    <t>产出质量</t>
  </si>
  <si>
    <t>审判质效：1.54</t>
  </si>
  <si>
    <t>审判质效：1.47</t>
  </si>
  <si>
    <t>产出进度</t>
  </si>
  <si>
    <t>基本支出
1.平均结案时间：63.29
2.电子送达覆盖率不低于65%</t>
  </si>
  <si>
    <t>基本支出
1.平均结案时间：56.12
2.电子送达覆盖率 ：73.11%</t>
  </si>
  <si>
    <t>项目支出：
预计2024年底全部完成</t>
  </si>
  <si>
    <t>因项目支出内容不同，本次按照实际项目支出百分比对支出进度进行评价，实际支出进度为94.94%</t>
  </si>
  <si>
    <t>产出成本</t>
  </si>
  <si>
    <t>基本支出
1.人员经费（万元）：14482.029712
2.公用经费（万元）：2626.627146</t>
  </si>
  <si>
    <t>基本支出
1.人员经费（万元）：14263.061204
2.公用经费（万元）：2530.186074</t>
  </si>
  <si>
    <t>项目支出：
一般公共服务支出(万元）：1.721564
公共安全支出(万元）：7530.040278
城乡社区支出（万元）：1413.910959</t>
  </si>
  <si>
    <t>项目支出：
一般公共服务支出(万元）：1.721564
公共安全支出(万元）：7077.048774
城乡社区支出（万元）：1413.910959</t>
  </si>
  <si>
    <t>效果（30）</t>
  </si>
  <si>
    <t>经济效益</t>
  </si>
  <si>
    <t>从严从实从细抓好防风险、保安全、护稳定、促发展各项工作，持续营造良好法治环境，维护稳定、公平、可预期的营商环境，厚植区域经济社会高质量发展的“法治土壤”，为贯彻新发展理念、构建新发展格局增添法治底色。</t>
  </si>
  <si>
    <t>1.紧扣改革任务要求，制定《贯彻落实民营经济相关工作要求的任务清单》《优化法治化营商环境的任务分解》等文件，助推北京市全面优化营商环境打造“北京服务”改革任务100%落地。2.开展“党建+业务”案例分享活动，将商事审判与服务经济社会高质量发展相结合，报送的案例《“联企e站”凝心聚力优化法治化营商环境》入选2024年度北京法院贯彻落实习近平法治思想优秀实践案例。</t>
  </si>
  <si>
    <r>
      <rPr>
        <b/>
        <sz val="10"/>
        <color rgb="FF000000"/>
        <rFont val="宋体"/>
        <charset val="134"/>
      </rPr>
      <t>经济效益</t>
    </r>
    <r>
      <rPr>
        <sz val="10"/>
        <color rgb="FF000000"/>
        <rFont val="宋体"/>
        <charset val="134"/>
      </rPr>
      <t>：部门（单位）履行职责对经济发展所带来的直接或间接影响。</t>
    </r>
    <r>
      <rPr>
        <b/>
        <sz val="10"/>
        <color rgb="FF000000"/>
        <rFont val="宋体"/>
        <charset val="134"/>
      </rPr>
      <t>社会效益</t>
    </r>
    <r>
      <rPr>
        <sz val="10"/>
        <color rgb="FF000000"/>
        <rFont val="宋体"/>
        <charset val="134"/>
      </rPr>
      <t>：部门（单位）履行职责对社会发展所带来的直接或间接影响。</t>
    </r>
    <r>
      <rPr>
        <b/>
        <sz val="10"/>
        <color rgb="FF000000"/>
        <rFont val="宋体"/>
        <charset val="134"/>
      </rPr>
      <t>环境效益</t>
    </r>
    <r>
      <rPr>
        <sz val="10"/>
        <color rgb="FF000000"/>
        <rFont val="宋体"/>
        <charset val="134"/>
      </rPr>
      <t>：部门（单位）履行职责对环境所带来的直接或间接影响。</t>
    </r>
    <r>
      <rPr>
        <b/>
        <sz val="10"/>
        <color rgb="FF000000"/>
        <rFont val="宋体"/>
        <charset val="134"/>
      </rPr>
      <t>可持续性影响：</t>
    </r>
    <r>
      <rPr>
        <sz val="10"/>
        <color rgb="FF000000"/>
        <rFont val="宋体"/>
        <charset val="134"/>
      </rPr>
      <t>部门绩效目标实现的长效机制建设情况，部门工作效率提升措施的创新。</t>
    </r>
    <r>
      <rPr>
        <b/>
        <sz val="10"/>
        <color rgb="FF000000"/>
        <rFont val="宋体"/>
        <charset val="134"/>
      </rPr>
      <t>服务对象满意度</t>
    </r>
    <r>
      <rPr>
        <sz val="10"/>
        <color rgb="FF000000"/>
        <rFont val="宋体"/>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</si>
  <si>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</si>
  <si>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t>社会效益</t>
  </si>
  <si>
    <t>紧紧围绕民营企业“急难愁盼”问题，护航民营企业健康发展，全年新收商事案件9000件，审结9010件。</t>
  </si>
  <si>
    <t>1.以提效率为切入点，持续提升内生动力。2024年新收商事案件9515件，已结案件9571件，实现收结案件的良性循环。2.全力推进全流程网上办理，压减纠纷解决的时间和成本，2024年审限内结案率96.63%，平均结案时间54.14天，位居全市法院前列。3.与首都机场联合精准打击违反限高令乘机行为，结合企业履行能力分类采取失信惩戒措施，助力1046家企业修复信用，以法治之力推进社会信用体系建设。</t>
  </si>
  <si>
    <t>首都治安案件1157件</t>
  </si>
  <si>
    <t>首都治安案件1180件</t>
  </si>
  <si>
    <t>环境效益</t>
  </si>
  <si>
    <t>为辖区生态环境保护提供有力的司法保障</t>
  </si>
  <si>
    <t>严厉打击破坏生态环境违法犯罪行为，2024年度共审结环境资源类案件2件，为辖区生态环境保护提供有力的司法保障。</t>
  </si>
  <si>
    <t>可持续影响</t>
  </si>
  <si>
    <t>坚持司法为民、公正司法，忠实履行宪法和法律赋予的职责，做深做实为大局服务、为人民司法，努力让人民群众在每一个司法案件中感受到公平正义。</t>
  </si>
  <si>
    <t>坚决维护辖区安全稳定和经济社会高质量发展，“如我在诉”有力保障人民群众合法权益，以法治思维和法治方法积极服务基层社会治理，凝心铸魂打造新时代过硬人民法院队伍。</t>
  </si>
  <si>
    <t>服务对象满意度</t>
  </si>
  <si>
    <t>主动自觉接受监督，为提高司法透明度和公信力汇聚更广泛合力</t>
  </si>
  <si>
    <t>坚持党对法院工作的绝对领导，坚持走中国特色社会主义道路，坚持司法为民、公正司法，维护国家安全、社会安定、人民安宁，为加快建设“业强城优生活美”的首都重点平原新城、为全市率先基本实现社会主义现代化提供了有力司法服务和保障，各项工作得到了辖区群众及党委政府的高度认可。拓宽监督路径，邀请市、区两级人大代表零距离参与庭审旁听、强制执行、调研座谈等活动24场33人次。认真办结政协委员提案2件；出台规范和保障人民陪审员参审工作办法，组织新任人民陪审员开展专项培训，420名人民陪审员共参与审理案件1140件，汇聚司法民主的蓬勃力量。</t>
  </si>
  <si>
    <r>
      <rPr>
        <sz val="10"/>
        <color theme="1"/>
        <rFont val="宋体"/>
        <charset val="134"/>
      </rPr>
      <t>三、</t>
    </r>
    <r>
      <rPr>
        <sz val="10"/>
        <color rgb="FF000000"/>
        <rFont val="宋体"/>
        <charset val="134"/>
      </rPr>
      <t>预算管理情况（20分）</t>
    </r>
  </si>
  <si>
    <t>二级指标</t>
  </si>
  <si>
    <t>三级指标</t>
  </si>
  <si>
    <t>预算管理情况（20）</t>
  </si>
  <si>
    <t>财务管理（4）</t>
  </si>
  <si>
    <t>财务管理制度健全性</t>
  </si>
  <si>
    <t>按照内控要求，建立健全各项财务管理制度</t>
  </si>
  <si>
    <t>各项财务制度健全完整，核算制度合规。</t>
  </si>
  <si>
    <r>
      <rPr>
        <b/>
        <sz val="10"/>
        <color rgb="FF000000"/>
        <rFont val="宋体"/>
        <charset val="134"/>
      </rPr>
      <t>财务管理制度健全性:</t>
    </r>
    <r>
      <rPr>
        <sz val="10"/>
        <color rgb="FF000000"/>
        <rFont val="宋体"/>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</si>
  <si>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</si>
  <si>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</si>
  <si>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资金使用符合预算制度的要求；
符合部门预算批复的用途；
资金使用流程合规；
重大资金支出符合三重一大的要求</t>
  </si>
  <si>
    <t>资金使用符合相关规定，不存在截留、挤占、挪用等不合规情况；重大开支等情况均符合三重一大的制度规定</t>
  </si>
  <si>
    <r>
      <rPr>
        <b/>
        <sz val="10"/>
        <color rgb="FF000000"/>
        <rFont val="宋体"/>
        <charset val="134"/>
      </rPr>
      <t>资金使用合规性和安全性:</t>
    </r>
    <r>
      <rPr>
        <sz val="10"/>
        <color rgb="FF000000"/>
        <rFont val="宋体"/>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</si>
  <si>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</si>
  <si>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</si>
  <si>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会计信息真实、资料完整；
会计信息准确</t>
  </si>
  <si>
    <t>基础数据信息和会计信息资料真实、完整、准确</t>
  </si>
  <si>
    <r>
      <rPr>
        <b/>
        <sz val="10"/>
        <color rgb="FF000000"/>
        <rFont val="宋体"/>
        <charset val="134"/>
      </rPr>
      <t>会计基础信息完善性:</t>
    </r>
    <r>
      <rPr>
        <sz val="10"/>
        <color rgb="FF000000"/>
        <rFont val="宋体"/>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</si>
  <si>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</si>
  <si>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</si>
  <si>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</si>
  <si>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资产配置合理；
资产购置及处置符合资产管理的要求；
资产使用复核资产管理的要求</t>
  </si>
  <si>
    <t>资产购置及处置符合制度规定，同时按照制度要求开展定期盘点工作</t>
  </si>
  <si>
    <r>
      <rPr>
        <b/>
        <sz val="10"/>
        <color rgb="FF000000"/>
        <rFont val="宋体"/>
        <charset val="134"/>
      </rPr>
      <t>资产管理规范性:</t>
    </r>
    <r>
      <rPr>
        <sz val="10"/>
        <color rgb="FF000000"/>
        <rFont val="宋体"/>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</si>
  <si>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</si>
  <si>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</si>
  <si>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</si>
  <si>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定期对项目完成请看进行整理分析
对绩效目标偏离情况进及时进行校正</t>
  </si>
  <si>
    <t>绩效信息管理资料基本完备，北京市顺义区人民法院及时对绩效信息进行汇总分析整理，对结果进行运用，完成绩效目标。</t>
  </si>
  <si>
    <r>
      <rPr>
        <b/>
        <sz val="10"/>
        <color rgb="FF000000"/>
        <rFont val="宋体"/>
        <charset val="134"/>
      </rPr>
      <t>绩效管理情况:</t>
    </r>
    <r>
      <rPr>
        <sz val="10"/>
        <color rgb="FF000000"/>
        <rFont val="宋体"/>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</si>
  <si>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</si>
  <si>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</si>
  <si>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2023年</t>
  </si>
  <si>
    <t>2024年</t>
  </si>
  <si>
    <t>结转结余率（4）</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</si>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</sst>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_ "/>
    <numFmt numFmtId="178" formatCode="_ * #,##0.000000_ ;_ * \-#,##0.000000_ ;_ * &quot;-&quot;??_ ;_ @_ "/>
    <numFmt numFmtId="179" formatCode="_ * #,##0.00000_ ;_ * \-#,##0.00000_ ;_ * &quot;-&quot;??_ ;_ @_ "/>
    <numFmt numFmtId="180" formatCode="#,##0.0000000000000_ "/>
  </numFmts>
  <fonts count="31">
    <font>
      <sz val="11"/>
      <color theme="1"/>
      <name val="等线"/>
      <charset val="134"/>
      <scheme val="minor"/>
    </font>
    <font>
      <sz val="11"/>
      <color rgb="FFFF0000"/>
      <name val="等线"/>
      <charset val="134"/>
      <scheme val="minor"/>
    </font>
    <font>
      <sz val="18"/>
      <color theme="1"/>
      <name val="等线"/>
      <charset val="134"/>
      <scheme val="minor"/>
    </font>
    <font>
      <sz val="10"/>
      <color theme="1"/>
      <name val="宋体"/>
      <charset val="134"/>
    </font>
    <font>
      <sz val="10"/>
      <color rgb="FF000000"/>
      <name val="宋体"/>
      <charset val="134"/>
    </font>
    <font>
      <sz val="10"/>
      <name val="宋体"/>
      <charset val="134"/>
    </font>
    <font>
      <sz val="10"/>
      <color rgb="FFFF0000"/>
      <name val="宋体"/>
      <charset val="134"/>
    </font>
    <font>
      <b/>
      <sz val="10"/>
      <color rgb="FF000000"/>
      <name val="宋体"/>
      <charset val="134"/>
    </font>
    <font>
      <sz val="15"/>
      <color rgb="FF000000"/>
      <name val="Times New Roman"/>
      <charset val="134"/>
    </font>
    <font>
      <sz val="11"/>
      <name val="等线"/>
      <charset val="134"/>
      <scheme val="minor"/>
    </font>
    <font>
      <sz val="10"/>
      <color theme="1"/>
      <name val="Calibr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lignment vertical="center"/>
    </xf>
  </cellStyleXfs>
  <cellXfs count="58">
    <xf numFmtId="0" fontId="0" fillId="0" borderId="0" xfId="0">
      <alignment vertical="center"/>
    </xf>
    <xf numFmtId="0" fontId="1" fillId="0" borderId="0" xfId="0" applyFont="1">
      <alignment vertical="center"/>
    </xf>
    <xf numFmtId="0" fontId="0"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lignment vertical="center"/>
    </xf>
    <xf numFmtId="10" fontId="5" fillId="0" borderId="4" xfId="3" applyNumberFormat="1" applyFont="1" applyBorder="1">
      <alignment vertical="center"/>
    </xf>
    <xf numFmtId="0" fontId="3" fillId="0" borderId="4" xfId="0" applyFont="1" applyBorder="1" applyAlignment="1">
      <alignment horizontal="center" vertical="center"/>
    </xf>
    <xf numFmtId="43" fontId="3" fillId="0" borderId="4" xfId="1" applyFont="1" applyBorder="1" applyAlignment="1">
      <alignment horizontal="center" vertical="center"/>
    </xf>
    <xf numFmtId="0" fontId="4" fillId="0" borderId="4" xfId="0" applyFont="1" applyBorder="1" applyAlignment="1">
      <alignment horizontal="left" vertical="center" wrapText="1"/>
    </xf>
    <xf numFmtId="0" fontId="5" fillId="0" borderId="4" xfId="0" applyFont="1" applyBorder="1" applyAlignment="1">
      <alignment horizontal="center" vertical="center"/>
    </xf>
    <xf numFmtId="0" fontId="3" fillId="0" borderId="4" xfId="0" applyFont="1" applyBorder="1">
      <alignment vertical="center"/>
    </xf>
    <xf numFmtId="0" fontId="6" fillId="0" borderId="4" xfId="0" applyFont="1" applyBorder="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4" xfId="0" applyFont="1" applyBorder="1" applyAlignment="1">
      <alignment vertical="center" wrapText="1"/>
    </xf>
    <xf numFmtId="0" fontId="7"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177" fontId="3" fillId="0" borderId="4" xfId="3" applyNumberFormat="1" applyFont="1" applyBorder="1" applyAlignment="1">
      <alignment horizontal="center" vertical="center" wrapText="1"/>
    </xf>
    <xf numFmtId="0" fontId="7"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4" xfId="0" applyFont="1" applyBorder="1" applyAlignment="1">
      <alignment horizontal="center" vertical="center"/>
    </xf>
    <xf numFmtId="0" fontId="3" fillId="0" borderId="6" xfId="0" applyFont="1" applyBorder="1" applyAlignment="1">
      <alignment horizontal="center" vertical="center"/>
    </xf>
    <xf numFmtId="0" fontId="5" fillId="0" borderId="4" xfId="0" applyFont="1" applyBorder="1" applyAlignment="1">
      <alignment horizontal="left" vertical="center"/>
    </xf>
    <xf numFmtId="0" fontId="3" fillId="0" borderId="9" xfId="0" applyFont="1" applyBorder="1" applyAlignment="1">
      <alignment horizontal="center" vertical="center"/>
    </xf>
    <xf numFmtId="0" fontId="5" fillId="0" borderId="4" xfId="0" applyFont="1" applyBorder="1">
      <alignment vertical="center"/>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justify" vertical="center" wrapText="1"/>
    </xf>
    <xf numFmtId="10" fontId="4" fillId="0" borderId="5" xfId="3" applyNumberFormat="1" applyFont="1" applyBorder="1" applyAlignment="1">
      <alignment horizontal="center" vertical="center" wrapText="1"/>
    </xf>
    <xf numFmtId="10" fontId="4" fillId="0" borderId="11" xfId="3" applyNumberFormat="1" applyFont="1" applyBorder="1" applyAlignment="1">
      <alignment horizontal="center" vertical="center" wrapText="1"/>
    </xf>
    <xf numFmtId="10" fontId="5" fillId="0" borderId="4" xfId="0" applyNumberFormat="1" applyFont="1" applyBorder="1" applyAlignment="1">
      <alignment horizontal="center" vertical="center" wrapText="1"/>
    </xf>
    <xf numFmtId="0" fontId="3" fillId="0" borderId="8" xfId="0" applyFont="1" applyBorder="1" applyAlignment="1">
      <alignment horizontal="center" vertical="center"/>
    </xf>
    <xf numFmtId="10" fontId="4" fillId="0" borderId="2" xfId="0" applyNumberFormat="1" applyFont="1" applyBorder="1" applyAlignment="1">
      <alignment horizontal="center" vertical="center" wrapText="1"/>
    </xf>
    <xf numFmtId="43" fontId="3" fillId="0" borderId="4" xfId="1" applyFont="1" applyBorder="1" applyAlignment="1">
      <alignment horizontal="center" vertical="center" wrapText="1"/>
    </xf>
    <xf numFmtId="0" fontId="8" fillId="0" borderId="0" xfId="0" applyFont="1">
      <alignment vertical="center"/>
    </xf>
    <xf numFmtId="178" fontId="1" fillId="0" borderId="0" xfId="1" applyNumberFormat="1" applyFont="1">
      <alignment vertical="center"/>
    </xf>
    <xf numFmtId="178" fontId="0" fillId="0" borderId="0" xfId="1" applyNumberFormat="1" applyFont="1">
      <alignment vertical="center"/>
    </xf>
    <xf numFmtId="43" fontId="1" fillId="0" borderId="0" xfId="1" applyFont="1">
      <alignment vertical="center"/>
    </xf>
    <xf numFmtId="0" fontId="9" fillId="0" borderId="0" xfId="0" applyFont="1">
      <alignment vertical="center"/>
    </xf>
    <xf numFmtId="4" fontId="9" fillId="0" borderId="0" xfId="0" applyNumberFormat="1" applyFont="1">
      <alignment vertical="center"/>
    </xf>
    <xf numFmtId="4" fontId="1" fillId="0" borderId="0" xfId="0" applyNumberFormat="1" applyFont="1">
      <alignment vertical="center"/>
    </xf>
    <xf numFmtId="4" fontId="0" fillId="0" borderId="0" xfId="0" applyNumberFormat="1">
      <alignment vertical="center"/>
    </xf>
    <xf numFmtId="10" fontId="1" fillId="0" borderId="0" xfId="3" applyNumberFormat="1" applyFont="1">
      <alignment vertical="center"/>
    </xf>
    <xf numFmtId="10" fontId="0" fillId="0" borderId="0" xfId="3" applyNumberFormat="1" applyFont="1">
      <alignment vertical="center"/>
    </xf>
    <xf numFmtId="0" fontId="0" fillId="0" borderId="0" xfId="0" applyFont="1">
      <alignment vertical="center"/>
    </xf>
    <xf numFmtId="10" fontId="1" fillId="0" borderId="0" xfId="0" applyNumberFormat="1" applyFont="1">
      <alignment vertical="center"/>
    </xf>
    <xf numFmtId="179" fontId="0" fillId="0" borderId="0" xfId="1" applyNumberFormat="1" applyFont="1">
      <alignment vertical="center"/>
    </xf>
    <xf numFmtId="0" fontId="3" fillId="0" borderId="10" xfId="0" applyFont="1" applyBorder="1" applyAlignment="1">
      <alignment horizontal="left" vertical="center"/>
    </xf>
    <xf numFmtId="0" fontId="10" fillId="0" borderId="0" xfId="0" applyFont="1" applyAlignment="1">
      <alignment vertical="center" wrapText="1"/>
    </xf>
    <xf numFmtId="0" fontId="3" fillId="0" borderId="0" xfId="0" applyFont="1" applyAlignment="1">
      <alignment vertical="center" wrapText="1"/>
    </xf>
    <xf numFmtId="9" fontId="0" fillId="0" borderId="0" xfId="3" applyFont="1">
      <alignment vertical="center"/>
    </xf>
    <xf numFmtId="180" fontId="0" fillId="0" borderId="0" xfId="0" applyNumberFormat="1">
      <alignment vertical="center"/>
    </xf>
    <xf numFmtId="0" fontId="5" fillId="0" borderId="4" xfId="0" applyFont="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2007年行政单位基层表样表"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6"/>
  <sheetViews>
    <sheetView tabSelected="1" zoomScale="85" zoomScaleNormal="85" topLeftCell="C16" workbookViewId="0">
      <selection activeCell="G22" sqref="G10:G22"/>
    </sheetView>
  </sheetViews>
  <sheetFormatPr defaultColWidth="9" defaultRowHeight="14.25"/>
  <cols>
    <col min="1" max="1" width="18.3333333333333" customWidth="1"/>
    <col min="2" max="2" width="9.66666666666667" customWidth="1"/>
    <col min="3" max="3" width="19.8833333333333" customWidth="1"/>
    <col min="4" max="4" width="35.6666666666667" style="1" customWidth="1"/>
    <col min="5" max="5" width="48.6666666666667" style="1" customWidth="1"/>
    <col min="6" max="6" width="13.8833333333333" customWidth="1"/>
    <col min="7" max="7" width="7.66666666666667" style="2" customWidth="1"/>
    <col min="8" max="8" width="36.8833333333333" customWidth="1"/>
    <col min="9" max="9" width="69.6666666666667" customWidth="1"/>
    <col min="10" max="10" width="12.6666666666667" customWidth="1"/>
  </cols>
  <sheetData>
    <row r="1" ht="23.25" spans="1:9">
      <c r="A1" s="3" t="s">
        <v>0</v>
      </c>
      <c r="B1" s="3"/>
      <c r="C1" s="3"/>
      <c r="D1" s="3"/>
      <c r="E1" s="3"/>
      <c r="F1" s="3"/>
      <c r="G1" s="3"/>
      <c r="H1" s="3"/>
      <c r="I1" s="3"/>
    </row>
    <row r="2" spans="1:9">
      <c r="A2" s="4" t="s">
        <v>1</v>
      </c>
      <c r="B2" s="5"/>
      <c r="C2" s="5"/>
      <c r="D2" s="5"/>
      <c r="E2" s="5"/>
      <c r="F2" s="5"/>
      <c r="G2" s="5"/>
      <c r="H2" s="5"/>
      <c r="I2" s="53"/>
    </row>
    <row r="3" spans="1:9">
      <c r="A3" s="6" t="s">
        <v>2</v>
      </c>
      <c r="B3" s="6" t="s">
        <v>3</v>
      </c>
      <c r="C3" s="6" t="s">
        <v>4</v>
      </c>
      <c r="D3" s="7" t="s">
        <v>5</v>
      </c>
      <c r="E3" s="7" t="s">
        <v>6</v>
      </c>
      <c r="F3" s="6" t="s">
        <v>7</v>
      </c>
      <c r="G3" s="8" t="s">
        <v>8</v>
      </c>
      <c r="H3" s="6" t="s">
        <v>9</v>
      </c>
      <c r="I3" s="6" t="s">
        <v>10</v>
      </c>
    </row>
    <row r="4" ht="22" customHeight="1" spans="1:9">
      <c r="A4" s="6" t="s">
        <v>11</v>
      </c>
      <c r="B4" s="6" t="s">
        <v>12</v>
      </c>
      <c r="C4" s="9">
        <f>C5+C6</f>
        <v>26054.329659</v>
      </c>
      <c r="D4" s="9">
        <f>D5+D6</f>
        <v>25285.928575</v>
      </c>
      <c r="E4" s="10">
        <f>D4/C4*100%</f>
        <v>0.970507739248837</v>
      </c>
      <c r="F4" s="11">
        <v>20</v>
      </c>
      <c r="G4" s="12">
        <f>E4*F4</f>
        <v>19.4101547849767</v>
      </c>
      <c r="H4" s="13" t="s">
        <v>13</v>
      </c>
      <c r="I4" s="6" t="s">
        <v>14</v>
      </c>
    </row>
    <row r="5" ht="20" customHeight="1" spans="1:9">
      <c r="A5" s="6"/>
      <c r="B5" s="6" t="s">
        <v>15</v>
      </c>
      <c r="C5" s="9">
        <v>17108.656858</v>
      </c>
      <c r="D5" s="9">
        <v>16793.247278</v>
      </c>
      <c r="E5" s="58" t="s">
        <v>16</v>
      </c>
      <c r="F5" s="11"/>
      <c r="G5" s="12"/>
      <c r="H5" s="13"/>
      <c r="I5" s="6"/>
    </row>
    <row r="6" ht="24" customHeight="1" spans="1:9">
      <c r="A6" s="6"/>
      <c r="B6" s="6" t="s">
        <v>17</v>
      </c>
      <c r="C6" s="9">
        <v>8945.672801</v>
      </c>
      <c r="D6" s="9">
        <v>8492.681297</v>
      </c>
      <c r="E6" s="14"/>
      <c r="F6" s="11"/>
      <c r="G6" s="12"/>
      <c r="H6" s="13"/>
      <c r="I6" s="6"/>
    </row>
    <row r="7" ht="22" customHeight="1" spans="1:9">
      <c r="A7" s="6"/>
      <c r="B7" s="6" t="s">
        <v>18</v>
      </c>
      <c r="C7" s="15"/>
      <c r="D7" s="16"/>
      <c r="E7" s="14"/>
      <c r="F7" s="11"/>
      <c r="G7" s="12"/>
      <c r="H7" s="13"/>
      <c r="I7" s="6"/>
    </row>
    <row r="8" spans="1:9">
      <c r="A8" s="4" t="s">
        <v>19</v>
      </c>
      <c r="B8" s="5"/>
      <c r="C8" s="5"/>
      <c r="D8" s="5"/>
      <c r="E8" s="5"/>
      <c r="F8" s="5"/>
      <c r="G8" s="5"/>
      <c r="H8" s="5"/>
      <c r="I8" s="53"/>
    </row>
    <row r="9" spans="1:9">
      <c r="A9" s="6" t="s">
        <v>20</v>
      </c>
      <c r="B9" s="6" t="s">
        <v>3</v>
      </c>
      <c r="C9" s="6" t="s">
        <v>21</v>
      </c>
      <c r="D9" s="7" t="s">
        <v>22</v>
      </c>
      <c r="E9" s="7" t="s">
        <v>23</v>
      </c>
      <c r="F9" s="6" t="s">
        <v>7</v>
      </c>
      <c r="G9" s="8" t="s">
        <v>8</v>
      </c>
      <c r="H9" s="6" t="s">
        <v>9</v>
      </c>
      <c r="I9" s="6" t="s">
        <v>10</v>
      </c>
    </row>
    <row r="10" ht="38" customHeight="1" spans="1:10">
      <c r="A10" s="8" t="s">
        <v>24</v>
      </c>
      <c r="B10" s="17" t="s">
        <v>25</v>
      </c>
      <c r="C10" s="18" t="s">
        <v>26</v>
      </c>
      <c r="D10" s="19" t="s">
        <v>27</v>
      </c>
      <c r="E10" s="19" t="s">
        <v>28</v>
      </c>
      <c r="F10" s="6">
        <v>4</v>
      </c>
      <c r="G10" s="8">
        <v>3</v>
      </c>
      <c r="H10" s="20" t="s">
        <v>29</v>
      </c>
      <c r="I10" s="6" t="s">
        <v>30</v>
      </c>
      <c r="J10" s="54"/>
    </row>
    <row r="11" spans="1:10">
      <c r="A11" s="8"/>
      <c r="B11" s="21"/>
      <c r="C11" s="22"/>
      <c r="D11" s="19" t="s">
        <v>31</v>
      </c>
      <c r="E11" s="19" t="s">
        <v>32</v>
      </c>
      <c r="F11" s="6">
        <v>4</v>
      </c>
      <c r="G11" s="23">
        <f>F11*(15-6)/15</f>
        <v>2.4</v>
      </c>
      <c r="H11" s="20"/>
      <c r="I11" s="6"/>
      <c r="J11" s="54"/>
    </row>
    <row r="12" spans="1:10">
      <c r="A12" s="8"/>
      <c r="B12" s="21"/>
      <c r="C12" s="18" t="s">
        <v>33</v>
      </c>
      <c r="D12" s="19" t="s">
        <v>34</v>
      </c>
      <c r="E12" s="19" t="s">
        <v>35</v>
      </c>
      <c r="F12" s="6">
        <v>4</v>
      </c>
      <c r="G12" s="8">
        <v>3</v>
      </c>
      <c r="H12" s="20"/>
      <c r="I12" s="6"/>
      <c r="J12" s="54"/>
    </row>
    <row r="13" ht="36" spans="1:10">
      <c r="A13" s="8"/>
      <c r="B13" s="21"/>
      <c r="C13" s="18" t="s">
        <v>36</v>
      </c>
      <c r="D13" s="19" t="s">
        <v>37</v>
      </c>
      <c r="E13" s="19" t="s">
        <v>38</v>
      </c>
      <c r="F13" s="6">
        <v>4</v>
      </c>
      <c r="G13" s="8">
        <v>3</v>
      </c>
      <c r="H13" s="20"/>
      <c r="I13" s="6"/>
      <c r="J13" s="54"/>
    </row>
    <row r="14" ht="37" customHeight="1" spans="1:10">
      <c r="A14" s="8"/>
      <c r="B14" s="21"/>
      <c r="C14" s="22"/>
      <c r="D14" s="19" t="s">
        <v>39</v>
      </c>
      <c r="E14" s="19" t="s">
        <v>40</v>
      </c>
      <c r="F14" s="6">
        <v>4</v>
      </c>
      <c r="G14" s="23">
        <f>F14*(D6/C6)</f>
        <v>3.79744776538245</v>
      </c>
      <c r="H14" s="20"/>
      <c r="I14" s="6"/>
      <c r="J14" s="54"/>
    </row>
    <row r="15" ht="46" customHeight="1" spans="1:10">
      <c r="A15" s="8"/>
      <c r="B15" s="21"/>
      <c r="C15" s="18" t="s">
        <v>41</v>
      </c>
      <c r="D15" s="19" t="s">
        <v>42</v>
      </c>
      <c r="E15" s="19" t="s">
        <v>43</v>
      </c>
      <c r="F15" s="6">
        <v>4</v>
      </c>
      <c r="G15" s="8">
        <f>(4-1)/4*F15</f>
        <v>3</v>
      </c>
      <c r="H15" s="20"/>
      <c r="I15" s="6"/>
      <c r="J15" s="54"/>
    </row>
    <row r="16" ht="83" customHeight="1" spans="1:10">
      <c r="A16" s="8"/>
      <c r="B16" s="21"/>
      <c r="C16" s="22"/>
      <c r="D16" s="19" t="s">
        <v>44</v>
      </c>
      <c r="E16" s="19" t="s">
        <v>45</v>
      </c>
      <c r="F16" s="6">
        <v>4</v>
      </c>
      <c r="G16" s="8">
        <v>1</v>
      </c>
      <c r="H16" s="20"/>
      <c r="I16" s="6"/>
      <c r="J16" s="54"/>
    </row>
    <row r="17" ht="95" customHeight="1" spans="1:10">
      <c r="A17" s="8"/>
      <c r="B17" s="6" t="s">
        <v>46</v>
      </c>
      <c r="C17" s="6" t="s">
        <v>47</v>
      </c>
      <c r="D17" s="7" t="s">
        <v>48</v>
      </c>
      <c r="E17" s="7" t="s">
        <v>49</v>
      </c>
      <c r="F17" s="8">
        <v>6</v>
      </c>
      <c r="G17" s="8">
        <v>6</v>
      </c>
      <c r="H17" s="24" t="s">
        <v>50</v>
      </c>
      <c r="I17" s="13" t="s">
        <v>51</v>
      </c>
      <c r="J17" s="55"/>
    </row>
    <row r="18" ht="94" customHeight="1" spans="1:10">
      <c r="A18" s="8"/>
      <c r="B18" s="6"/>
      <c r="C18" s="18" t="s">
        <v>52</v>
      </c>
      <c r="D18" s="7" t="s">
        <v>53</v>
      </c>
      <c r="E18" s="7" t="s">
        <v>54</v>
      </c>
      <c r="F18" s="8">
        <v>6</v>
      </c>
      <c r="G18" s="8">
        <v>6</v>
      </c>
      <c r="H18" s="24"/>
      <c r="I18" s="13"/>
      <c r="J18" s="54"/>
    </row>
    <row r="19" ht="21" customHeight="1" spans="1:10">
      <c r="A19" s="8"/>
      <c r="B19" s="6"/>
      <c r="C19" s="22"/>
      <c r="D19" s="19" t="s">
        <v>55</v>
      </c>
      <c r="E19" s="19" t="s">
        <v>56</v>
      </c>
      <c r="F19" s="8">
        <v>2</v>
      </c>
      <c r="G19" s="8">
        <v>2</v>
      </c>
      <c r="H19" s="24"/>
      <c r="I19" s="13"/>
      <c r="J19" s="54"/>
    </row>
    <row r="20" ht="33" customHeight="1" spans="1:10">
      <c r="A20" s="8"/>
      <c r="B20" s="6"/>
      <c r="C20" s="6" t="s">
        <v>57</v>
      </c>
      <c r="D20" s="19" t="s">
        <v>58</v>
      </c>
      <c r="E20" s="25" t="s">
        <v>59</v>
      </c>
      <c r="F20" s="8">
        <v>6</v>
      </c>
      <c r="G20" s="8">
        <v>6</v>
      </c>
      <c r="H20" s="24"/>
      <c r="I20" s="13"/>
      <c r="J20" s="54"/>
    </row>
    <row r="21" ht="55" customHeight="1" spans="1:10">
      <c r="A21" s="8"/>
      <c r="B21" s="6"/>
      <c r="C21" s="6" t="s">
        <v>60</v>
      </c>
      <c r="D21" s="25" t="s">
        <v>61</v>
      </c>
      <c r="E21" s="25" t="s">
        <v>62</v>
      </c>
      <c r="F21" s="8">
        <v>6</v>
      </c>
      <c r="G21" s="8">
        <v>6</v>
      </c>
      <c r="H21" s="24"/>
      <c r="I21" s="13"/>
      <c r="J21" s="54"/>
    </row>
    <row r="22" ht="128" customHeight="1" spans="1:10">
      <c r="A22" s="8"/>
      <c r="B22" s="6"/>
      <c r="C22" s="6" t="s">
        <v>63</v>
      </c>
      <c r="D22" s="19" t="s">
        <v>64</v>
      </c>
      <c r="E22" s="25" t="s">
        <v>65</v>
      </c>
      <c r="F22" s="8">
        <v>6</v>
      </c>
      <c r="G22" s="8">
        <v>6</v>
      </c>
      <c r="H22" s="24"/>
      <c r="I22" s="13"/>
      <c r="J22" s="54"/>
    </row>
    <row r="23" spans="1:9">
      <c r="A23" s="4" t="s">
        <v>66</v>
      </c>
      <c r="B23" s="5"/>
      <c r="C23" s="5"/>
      <c r="D23" s="5"/>
      <c r="E23" s="5"/>
      <c r="F23" s="5"/>
      <c r="G23" s="5"/>
      <c r="H23" s="5"/>
      <c r="I23" s="53"/>
    </row>
    <row r="24" spans="1:9">
      <c r="A24" s="6" t="s">
        <v>20</v>
      </c>
      <c r="B24" s="6" t="s">
        <v>67</v>
      </c>
      <c r="C24" s="6" t="s">
        <v>68</v>
      </c>
      <c r="D24" s="7" t="s">
        <v>22</v>
      </c>
      <c r="E24" s="7" t="s">
        <v>23</v>
      </c>
      <c r="F24" s="26" t="s">
        <v>7</v>
      </c>
      <c r="G24" s="11" t="s">
        <v>8</v>
      </c>
      <c r="H24" s="6" t="s">
        <v>9</v>
      </c>
      <c r="I24" s="6" t="s">
        <v>10</v>
      </c>
    </row>
    <row r="25" ht="45" customHeight="1" spans="1:9">
      <c r="A25" s="27" t="s">
        <v>69</v>
      </c>
      <c r="B25" s="6" t="s">
        <v>70</v>
      </c>
      <c r="C25" s="6" t="s">
        <v>71</v>
      </c>
      <c r="D25" s="28" t="s">
        <v>72</v>
      </c>
      <c r="E25" s="25" t="s">
        <v>73</v>
      </c>
      <c r="F25" s="26">
        <v>1</v>
      </c>
      <c r="G25" s="11">
        <v>1</v>
      </c>
      <c r="H25" s="24" t="s">
        <v>74</v>
      </c>
      <c r="I25" s="13" t="s">
        <v>75</v>
      </c>
    </row>
    <row r="26" ht="57.75" customHeight="1" spans="1:9">
      <c r="A26" s="29"/>
      <c r="B26" s="6"/>
      <c r="C26" s="6" t="s">
        <v>76</v>
      </c>
      <c r="D26" s="25" t="s">
        <v>77</v>
      </c>
      <c r="E26" s="19" t="s">
        <v>78</v>
      </c>
      <c r="F26" s="26">
        <v>2</v>
      </c>
      <c r="G26" s="11">
        <v>2</v>
      </c>
      <c r="H26" s="24" t="s">
        <v>79</v>
      </c>
      <c r="I26" s="13" t="s">
        <v>80</v>
      </c>
    </row>
    <row r="27" ht="45" customHeight="1" spans="1:9">
      <c r="A27" s="29"/>
      <c r="B27" s="6"/>
      <c r="C27" s="6" t="s">
        <v>81</v>
      </c>
      <c r="D27" s="25" t="s">
        <v>82</v>
      </c>
      <c r="E27" s="30" t="s">
        <v>83</v>
      </c>
      <c r="F27" s="26">
        <v>1</v>
      </c>
      <c r="G27" s="11">
        <v>1</v>
      </c>
      <c r="H27" s="24" t="s">
        <v>84</v>
      </c>
      <c r="I27" s="13" t="s">
        <v>85</v>
      </c>
    </row>
    <row r="28" ht="59" customHeight="1" spans="1:9">
      <c r="A28" s="29"/>
      <c r="B28" s="6" t="s">
        <v>86</v>
      </c>
      <c r="C28" s="6" t="s">
        <v>87</v>
      </c>
      <c r="D28" s="25" t="s">
        <v>88</v>
      </c>
      <c r="E28" s="19" t="s">
        <v>89</v>
      </c>
      <c r="F28" s="6">
        <v>4</v>
      </c>
      <c r="G28" s="8">
        <v>4</v>
      </c>
      <c r="H28" s="24" t="s">
        <v>90</v>
      </c>
      <c r="I28" s="13" t="s">
        <v>91</v>
      </c>
    </row>
    <row r="29" ht="42.9" customHeight="1" spans="1:9">
      <c r="A29" s="29"/>
      <c r="B29" s="6" t="s">
        <v>92</v>
      </c>
      <c r="C29" s="6" t="s">
        <v>93</v>
      </c>
      <c r="D29" s="25" t="s">
        <v>94</v>
      </c>
      <c r="E29" s="19" t="s">
        <v>95</v>
      </c>
      <c r="F29" s="6">
        <v>4</v>
      </c>
      <c r="G29" s="8">
        <v>3</v>
      </c>
      <c r="H29" s="24" t="s">
        <v>96</v>
      </c>
      <c r="I29" s="13" t="s">
        <v>97</v>
      </c>
    </row>
    <row r="30" spans="1:9">
      <c r="A30" s="29"/>
      <c r="B30" s="6" t="s">
        <v>98</v>
      </c>
      <c r="C30" s="31" t="s">
        <v>99</v>
      </c>
      <c r="D30" s="32"/>
      <c r="E30" s="7" t="s">
        <v>100</v>
      </c>
      <c r="F30" s="6" t="s">
        <v>7</v>
      </c>
      <c r="G30" s="8" t="s">
        <v>8</v>
      </c>
      <c r="H30" s="6" t="s">
        <v>9</v>
      </c>
      <c r="I30" s="6" t="s">
        <v>10</v>
      </c>
    </row>
    <row r="31" ht="50" customHeight="1" spans="1:9">
      <c r="A31" s="29"/>
      <c r="B31" s="33" t="s">
        <v>101</v>
      </c>
      <c r="C31" s="34">
        <v>0.0880599106215731</v>
      </c>
      <c r="D31" s="35"/>
      <c r="E31" s="36">
        <v>0.0295</v>
      </c>
      <c r="F31" s="6">
        <v>4</v>
      </c>
      <c r="G31" s="8">
        <f>4-3*0.4</f>
        <v>2.8</v>
      </c>
      <c r="H31" s="13" t="s">
        <v>102</v>
      </c>
      <c r="I31" s="13" t="s">
        <v>103</v>
      </c>
    </row>
    <row r="32" ht="47.1" customHeight="1" spans="1:9">
      <c r="A32" s="37"/>
      <c r="B32" s="33" t="s">
        <v>104</v>
      </c>
      <c r="C32" s="38">
        <v>0.00232909925907974</v>
      </c>
      <c r="D32" s="32"/>
      <c r="E32" s="36">
        <v>0.0321</v>
      </c>
      <c r="F32" s="6">
        <v>4</v>
      </c>
      <c r="G32" s="8">
        <v>4</v>
      </c>
      <c r="H32" s="13" t="s">
        <v>105</v>
      </c>
      <c r="I32" s="13" t="s">
        <v>106</v>
      </c>
    </row>
    <row r="33" spans="1:9">
      <c r="A33" s="6" t="s">
        <v>107</v>
      </c>
      <c r="B33" s="6"/>
      <c r="C33" s="6"/>
      <c r="D33" s="6"/>
      <c r="E33" s="6"/>
      <c r="F33" s="6">
        <f>SUM(F4:F32)</f>
        <v>100</v>
      </c>
      <c r="G33" s="39">
        <f>SUM(G4:G32)</f>
        <v>88.4076025503591</v>
      </c>
      <c r="H33" s="15"/>
      <c r="I33" s="15"/>
    </row>
    <row r="36" ht="19.5" spans="4:6">
      <c r="D36" s="40"/>
      <c r="E36" s="41"/>
      <c r="F36" s="42"/>
    </row>
    <row r="37" ht="19.5" spans="4:5">
      <c r="D37" s="40"/>
      <c r="E37" s="43"/>
    </row>
    <row r="38" ht="19.5" spans="4:6">
      <c r="D38" s="40"/>
      <c r="E38" s="44"/>
      <c r="F38" s="45"/>
    </row>
    <row r="39" spans="5:8">
      <c r="E39" s="46"/>
      <c r="F39"/>
      <c r="H39" s="47"/>
    </row>
    <row r="40" spans="5:10">
      <c r="E40" s="46"/>
      <c r="F40" s="47"/>
      <c r="H40" s="47"/>
      <c r="I40" s="47"/>
      <c r="J40" s="56"/>
    </row>
    <row r="41" spans="5:10">
      <c r="E41" s="48"/>
      <c r="F41" s="48"/>
      <c r="H41" s="49"/>
      <c r="I41" s="49"/>
      <c r="J41" s="56"/>
    </row>
    <row r="43" spans="6:6">
      <c r="F43" s="47"/>
    </row>
    <row r="44" spans="1:1">
      <c r="A44" s="50"/>
    </row>
    <row r="45" spans="1:1">
      <c r="A45" s="50"/>
    </row>
    <row r="46" spans="1:5">
      <c r="A46" s="50"/>
      <c r="B46"/>
      <c r="C46"/>
      <c r="E46" s="51"/>
    </row>
    <row r="51" spans="3:3">
      <c r="C51" s="47"/>
    </row>
    <row r="52" spans="3:3">
      <c r="C52" s="47"/>
    </row>
    <row r="60" spans="3:3">
      <c r="C60" s="1"/>
    </row>
    <row r="62" spans="3:3">
      <c r="C62" s="52"/>
    </row>
    <row r="66" spans="3:3">
      <c r="C66" s="57"/>
    </row>
  </sheetData>
  <mergeCells count="27">
    <mergeCell ref="A1:I1"/>
    <mergeCell ref="A2:I2"/>
    <mergeCell ref="A8:I8"/>
    <mergeCell ref="A23:I23"/>
    <mergeCell ref="C30:D30"/>
    <mergeCell ref="C31:D31"/>
    <mergeCell ref="C32:D32"/>
    <mergeCell ref="A33:E33"/>
    <mergeCell ref="A4:A7"/>
    <mergeCell ref="A10:A22"/>
    <mergeCell ref="A25:A32"/>
    <mergeCell ref="B10:B16"/>
    <mergeCell ref="B17:B22"/>
    <mergeCell ref="B25:B27"/>
    <mergeCell ref="C10:C11"/>
    <mergeCell ref="C13:C14"/>
    <mergeCell ref="C15:C16"/>
    <mergeCell ref="C18:C19"/>
    <mergeCell ref="E5:E7"/>
    <mergeCell ref="F4:F7"/>
    <mergeCell ref="G4:G7"/>
    <mergeCell ref="H4:H7"/>
    <mergeCell ref="H10:H16"/>
    <mergeCell ref="H17:H22"/>
    <mergeCell ref="I4:I7"/>
    <mergeCell ref="I10:I16"/>
    <mergeCell ref="I17:I22"/>
  </mergeCells>
  <pageMargins left="0.25" right="0.25" top="0.75" bottom="0.75" header="0.298611111111111" footer="0.298611111111111"/>
  <pageSetup paperSize="9" scale="4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 </cp:lastModifiedBy>
  <dcterms:created xsi:type="dcterms:W3CDTF">2022-05-09T02:07:00Z</dcterms:created>
  <dcterms:modified xsi:type="dcterms:W3CDTF">2025-05-06T12:22:00Z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74054BADB67C4D2ABAEE080842702158_12</vt:lpwstr>
  </property>
  <property fmtid="{D5CDD505-2E9C-101B-9397-08002B2CF9AE}" pid="3" name="KSOProductBuildVer">
    <vt:lpwstr>2052-12.1.0.20784</vt:lpwstr>
  </property>
</Properties>
</file>