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166中国致公党北京市委员会\项目支出绩效自评表\"/>
    </mc:Choice>
  </mc:AlternateContent>
  <bookViews>
    <workbookView xWindow="0" yWindow="0" windowWidth="22400" windowHeight="1008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L7" i="1"/>
  <c r="N7" i="1" s="1"/>
  <c r="K24" i="1" s="1"/>
  <c r="F7" i="1"/>
  <c r="E7" i="1"/>
</calcChain>
</file>

<file path=xl/sharedStrings.xml><?xml version="1.0" encoding="utf-8"?>
<sst xmlns="http://schemas.openxmlformats.org/spreadsheetml/2006/main" count="70" uniqueCount="59">
  <si>
    <t>项目支出绩效自评表</t>
  </si>
  <si>
    <r>
      <rPr>
        <sz val="14"/>
        <color theme="1"/>
        <rFont val="仿宋_GB2312"/>
        <charset val="134"/>
      </rPr>
      <t>（</t>
    </r>
    <r>
      <rPr>
        <b/>
        <sz val="14"/>
        <color theme="1"/>
        <rFont val="仿宋_GB2312"/>
        <charset val="134"/>
      </rPr>
      <t>2024</t>
    </r>
    <r>
      <rPr>
        <sz val="14"/>
        <color theme="1"/>
        <rFont val="仿宋_GB2312"/>
        <charset val="134"/>
      </rPr>
      <t>年度）</t>
    </r>
  </si>
  <si>
    <t>项目名称</t>
  </si>
  <si>
    <t>组织处工作经费</t>
  </si>
  <si>
    <t>主管部门</t>
  </si>
  <si>
    <t>中国致公党北京市委员会</t>
  </si>
  <si>
    <t>实施单位</t>
  </si>
  <si>
    <t>中国致公党北京市委员会(本级)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</si>
  <si>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</si>
  <si>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</si>
  <si>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</si>
  <si>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</si>
  <si>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</si>
  <si>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</si>
  <si>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</si>
  <si>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</si>
  <si>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</si>
  <si>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</si>
  <si>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</si>
  <si>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</si>
  <si>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</si>
  <si>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</si>
  <si>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</si>
  <si>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一、组织不少于2人次参加致公党中央组织部举办的培训会议；二、保障4个区工委、两个总支部、6个区支部开展相关活动，保证区组织正常工作及活动的开展；三、组织不少于80人次参加市委举办的组织工作培训，提升党员凝聚力和履职水平。 </t>
  </si>
  <si>
    <t xml:space="preserve">一、组织5人次参加致公党中央组织部举办的培训会议；二、保障4个区工委、两个总支部、7个区支部开展相关活动（成立了密云区支部），保证区组织正常工作及活动的开展；三、组织90人次参加市委举办中青年党员骨干组织工作培训，选送40人次党员参加致公党中央和市委统战部举办的学习培训，提升党员凝聚力和履职水平。 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</si>
  <si>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</si>
  <si>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</si>
  <si>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</si>
  <si>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</si>
  <si>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</si>
  <si>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</si>
  <si>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</si>
  <si>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</si>
  <si>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</si>
  <si>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培训党员增进对统战工作形势的认识，提高学员履职能力</t>
  </si>
  <si>
    <t>≥80人次</t>
  </si>
  <si>
    <t>参加中央组织的组工干部培训班</t>
  </si>
  <si>
    <r>
      <rPr>
        <sz val="9"/>
        <rFont val="宋体"/>
        <family val="3"/>
        <charset val="134"/>
      </rPr>
      <t>成立盟员之家</t>
    </r>
  </si>
  <si>
    <t>≥1人数</t>
  </si>
  <si>
    <t>中央组织次数比预计少一次</t>
  </si>
  <si>
    <t>质量指标</t>
  </si>
  <si>
    <t>党员培训班</t>
  </si>
  <si>
    <t>优</t>
  </si>
  <si>
    <t>时效指标</t>
  </si>
  <si>
    <t>按时</t>
  </si>
  <si>
    <t>成本指标</t>
  </si>
  <si>
    <t>党员培训班（每次）</t>
  </si>
  <si>
    <t>≤7.1 万元</t>
  </si>
  <si>
    <t>≤5.6 万元</t>
  </si>
  <si>
    <t>效益指标</t>
  </si>
  <si>
    <t>经济效益指标</t>
  </si>
  <si>
    <t>社会效益指标</t>
  </si>
  <si>
    <t>党员开展活动，产生积极的社会影响</t>
  </si>
  <si>
    <t>好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</si>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</sst>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"/>
  </numFmts>
  <fonts count="1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0"/>
      <color theme="1"/>
      <name val="Calibri"/>
      <family val="2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0.5"/>
      <color theme="1"/>
      <name val="Times New Roman"/>
      <family val="1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color theme="1"/>
      <name val="仿宋_GB231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justify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2" zoomScaleNormal="70" workbookViewId="0">
      <selection activeCell="E6" sqref="A6:XFD6"/>
    </sheetView>
  </sheetViews>
  <sheetFormatPr defaultColWidth="9" defaultRowHeight="14"/>
  <cols>
    <col min="1" max="5" width="9" style="1"/>
    <col min="6" max="6" width="9.6640625" style="1" customWidth="1"/>
    <col min="7" max="7" width="10" style="1" customWidth="1"/>
    <col min="8" max="8" width="10.5" style="1" customWidth="1"/>
    <col min="9" max="9" width="9" style="1"/>
    <col min="10" max="11" width="3.6640625" style="1" customWidth="1"/>
    <col min="12" max="12" width="6.25" style="1" customWidth="1"/>
    <col min="13" max="13" width="9" style="1"/>
    <col min="14" max="14" width="14.9140625" style="1" customWidth="1"/>
    <col min="15" max="16384" width="9" style="1"/>
  </cols>
  <sheetData>
    <row r="1" spans="1:14" ht="2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.5">
      <c r="A3" s="2"/>
    </row>
    <row r="4" spans="1:14" ht="18" customHeight="1">
      <c r="A4" s="18" t="s">
        <v>2</v>
      </c>
      <c r="B4" s="18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2" customHeight="1">
      <c r="A5" s="18" t="s">
        <v>4</v>
      </c>
      <c r="B5" s="18"/>
      <c r="C5" s="18" t="s">
        <v>5</v>
      </c>
      <c r="D5" s="18"/>
      <c r="E5" s="18"/>
      <c r="F5" s="18"/>
      <c r="G5" s="18"/>
      <c r="H5" s="18" t="s">
        <v>6</v>
      </c>
      <c r="I5" s="18"/>
      <c r="J5" s="18" t="s">
        <v>7</v>
      </c>
      <c r="K5" s="18"/>
      <c r="L5" s="18"/>
      <c r="M5" s="18"/>
      <c r="N5" s="18"/>
    </row>
    <row r="6" spans="1:14" ht="32.15" customHeight="1">
      <c r="A6" s="18" t="s">
        <v>8</v>
      </c>
      <c r="B6" s="18"/>
      <c r="C6" s="18"/>
      <c r="D6" s="18"/>
      <c r="E6" s="3" t="s">
        <v>9</v>
      </c>
      <c r="F6" s="18" t="s">
        <v>10</v>
      </c>
      <c r="G6" s="18"/>
      <c r="H6" s="18" t="s">
        <v>11</v>
      </c>
      <c r="I6" s="18"/>
      <c r="J6" s="18" t="s">
        <v>12</v>
      </c>
      <c r="K6" s="18"/>
      <c r="L6" s="18" t="s">
        <v>13</v>
      </c>
      <c r="M6" s="18"/>
      <c r="N6" s="3" t="s">
        <v>14</v>
      </c>
    </row>
    <row r="7" spans="1:14">
      <c r="A7" s="18"/>
      <c r="B7" s="18"/>
      <c r="C7" s="19" t="s">
        <v>15</v>
      </c>
      <c r="D7" s="19"/>
      <c r="E7" s="4">
        <f>E8+E9+E10</f>
        <v>14.07</v>
      </c>
      <c r="F7" s="20">
        <f t="shared" ref="F7" si="0">SUM(F8:F10)</f>
        <v>14.07</v>
      </c>
      <c r="G7" s="21"/>
      <c r="H7" s="22">
        <v>10</v>
      </c>
      <c r="I7" s="23"/>
      <c r="J7" s="18">
        <v>10</v>
      </c>
      <c r="K7" s="18"/>
      <c r="L7" s="24">
        <f>ROUND(H7/F7,4)</f>
        <v>0.7107</v>
      </c>
      <c r="M7" s="24"/>
      <c r="N7" s="15">
        <f>J7*L7</f>
        <v>7.1070000000000002</v>
      </c>
    </row>
    <row r="8" spans="1:14" ht="29.4" customHeight="1">
      <c r="A8" s="18"/>
      <c r="B8" s="18"/>
      <c r="C8" s="18" t="s">
        <v>16</v>
      </c>
      <c r="D8" s="18"/>
      <c r="E8" s="5">
        <v>14.07</v>
      </c>
      <c r="F8" s="25">
        <v>14.07</v>
      </c>
      <c r="G8" s="25"/>
      <c r="H8" s="22">
        <v>10</v>
      </c>
      <c r="I8" s="23"/>
      <c r="J8" s="18">
        <v>10</v>
      </c>
      <c r="K8" s="18"/>
      <c r="L8" s="24">
        <f>H8/F8</f>
        <v>0.71073205401563611</v>
      </c>
      <c r="M8" s="24"/>
      <c r="N8" s="3" t="s">
        <v>17</v>
      </c>
    </row>
    <row r="9" spans="1:14" ht="29.4" customHeight="1">
      <c r="A9" s="18"/>
      <c r="B9" s="18"/>
      <c r="C9" s="18" t="s">
        <v>18</v>
      </c>
      <c r="D9" s="18"/>
      <c r="E9" s="3"/>
      <c r="F9" s="18"/>
      <c r="G9" s="18"/>
      <c r="H9" s="18"/>
      <c r="I9" s="18"/>
      <c r="J9" s="18" t="s">
        <v>17</v>
      </c>
      <c r="K9" s="18"/>
      <c r="L9" s="24"/>
      <c r="M9" s="24"/>
      <c r="N9" s="3" t="s">
        <v>17</v>
      </c>
    </row>
    <row r="10" spans="1:14">
      <c r="A10" s="18"/>
      <c r="B10" s="18"/>
      <c r="C10" s="18" t="s">
        <v>19</v>
      </c>
      <c r="D10" s="18"/>
      <c r="E10" s="3"/>
      <c r="F10" s="18"/>
      <c r="G10" s="18"/>
      <c r="H10" s="18"/>
      <c r="I10" s="18"/>
      <c r="J10" s="18" t="s">
        <v>17</v>
      </c>
      <c r="K10" s="18"/>
      <c r="L10" s="24"/>
      <c r="M10" s="24"/>
      <c r="N10" s="3" t="s">
        <v>17</v>
      </c>
    </row>
    <row r="11" spans="1:14" ht="27.9" customHeight="1">
      <c r="A11" s="32" t="s">
        <v>20</v>
      </c>
      <c r="B11" s="18" t="s">
        <v>21</v>
      </c>
      <c r="C11" s="18"/>
      <c r="D11" s="18"/>
      <c r="E11" s="18"/>
      <c r="F11" s="18"/>
      <c r="G11" s="18"/>
      <c r="H11" s="18" t="s">
        <v>22</v>
      </c>
      <c r="I11" s="18"/>
      <c r="J11" s="18"/>
      <c r="K11" s="18"/>
      <c r="L11" s="18"/>
      <c r="M11" s="18"/>
      <c r="N11" s="18"/>
    </row>
    <row r="12" spans="1:14" ht="94" customHeight="1">
      <c r="A12" s="33"/>
      <c r="B12" s="26" t="s">
        <v>23</v>
      </c>
      <c r="C12" s="26"/>
      <c r="D12" s="26"/>
      <c r="E12" s="26"/>
      <c r="F12" s="26"/>
      <c r="G12" s="26"/>
      <c r="H12" s="26" t="s">
        <v>24</v>
      </c>
      <c r="I12" s="26"/>
      <c r="J12" s="26"/>
      <c r="K12" s="26"/>
      <c r="L12" s="26"/>
      <c r="M12" s="26"/>
      <c r="N12" s="26"/>
    </row>
    <row r="13" spans="1:14" ht="28">
      <c r="A13" s="32" t="s">
        <v>25</v>
      </c>
      <c r="B13" s="6" t="s">
        <v>26</v>
      </c>
      <c r="C13" s="6" t="s">
        <v>27</v>
      </c>
      <c r="D13" s="18" t="s">
        <v>28</v>
      </c>
      <c r="E13" s="18"/>
      <c r="F13" s="18"/>
      <c r="G13" s="3" t="s">
        <v>29</v>
      </c>
      <c r="H13" s="3" t="s">
        <v>30</v>
      </c>
      <c r="I13" s="18" t="s">
        <v>12</v>
      </c>
      <c r="J13" s="18"/>
      <c r="K13" s="18" t="s">
        <v>14</v>
      </c>
      <c r="L13" s="18"/>
      <c r="M13" s="18" t="s">
        <v>31</v>
      </c>
      <c r="N13" s="18"/>
    </row>
    <row r="14" spans="1:14">
      <c r="A14" s="34"/>
      <c r="B14" s="32" t="s">
        <v>32</v>
      </c>
      <c r="C14" s="32" t="s">
        <v>33</v>
      </c>
      <c r="D14" s="27" t="s">
        <v>34</v>
      </c>
      <c r="E14" s="27"/>
      <c r="F14" s="27"/>
      <c r="G14" s="3" t="s">
        <v>35</v>
      </c>
      <c r="H14" s="7">
        <v>90</v>
      </c>
      <c r="I14" s="28">
        <v>20</v>
      </c>
      <c r="J14" s="28"/>
      <c r="K14" s="28">
        <v>20</v>
      </c>
      <c r="L14" s="28"/>
      <c r="M14" s="28"/>
      <c r="N14" s="28"/>
    </row>
    <row r="15" spans="1:14" ht="21" customHeight="1">
      <c r="A15" s="34"/>
      <c r="B15" s="34"/>
      <c r="C15" s="33"/>
      <c r="D15" s="27" t="s">
        <v>36</v>
      </c>
      <c r="E15" s="27" t="s">
        <v>37</v>
      </c>
      <c r="F15" s="27" t="s">
        <v>37</v>
      </c>
      <c r="G15" s="3" t="s">
        <v>38</v>
      </c>
      <c r="H15" s="7">
        <v>5</v>
      </c>
      <c r="I15" s="28">
        <v>10</v>
      </c>
      <c r="J15" s="28"/>
      <c r="K15" s="28">
        <v>5</v>
      </c>
      <c r="L15" s="28"/>
      <c r="M15" s="28" t="s">
        <v>39</v>
      </c>
      <c r="N15" s="28"/>
    </row>
    <row r="16" spans="1:14" ht="21" customHeight="1">
      <c r="A16" s="34"/>
      <c r="B16" s="34"/>
      <c r="C16" s="3" t="s">
        <v>40</v>
      </c>
      <c r="D16" s="27" t="s">
        <v>41</v>
      </c>
      <c r="E16" s="27"/>
      <c r="F16" s="27"/>
      <c r="G16" s="3" t="s">
        <v>42</v>
      </c>
      <c r="H16" s="7" t="s">
        <v>42</v>
      </c>
      <c r="I16" s="28">
        <v>5</v>
      </c>
      <c r="J16" s="28"/>
      <c r="K16" s="18">
        <v>5</v>
      </c>
      <c r="L16" s="18"/>
      <c r="M16" s="18"/>
      <c r="N16" s="18"/>
    </row>
    <row r="17" spans="1:14" ht="21" customHeight="1">
      <c r="A17" s="34"/>
      <c r="B17" s="34"/>
      <c r="C17" s="3" t="s">
        <v>43</v>
      </c>
      <c r="D17" s="27" t="s">
        <v>41</v>
      </c>
      <c r="E17" s="27"/>
      <c r="F17" s="27"/>
      <c r="G17" s="3" t="s">
        <v>44</v>
      </c>
      <c r="H17" s="7" t="s">
        <v>44</v>
      </c>
      <c r="I17" s="28">
        <v>10</v>
      </c>
      <c r="J17" s="28"/>
      <c r="K17" s="18">
        <v>10</v>
      </c>
      <c r="L17" s="18"/>
      <c r="M17" s="18"/>
      <c r="N17" s="18"/>
    </row>
    <row r="18" spans="1:14" ht="21" customHeight="1">
      <c r="A18" s="34"/>
      <c r="B18" s="33"/>
      <c r="C18" s="3" t="s">
        <v>45</v>
      </c>
      <c r="D18" s="27" t="s">
        <v>46</v>
      </c>
      <c r="E18" s="27"/>
      <c r="F18" s="27"/>
      <c r="G18" s="3" t="s">
        <v>47</v>
      </c>
      <c r="H18" s="3" t="s">
        <v>48</v>
      </c>
      <c r="I18" s="28">
        <v>5</v>
      </c>
      <c r="J18" s="28"/>
      <c r="K18" s="18">
        <v>5</v>
      </c>
      <c r="L18" s="18"/>
      <c r="M18" s="18"/>
      <c r="N18" s="18"/>
    </row>
    <row r="19" spans="1:14" ht="36" customHeight="1">
      <c r="A19" s="34"/>
      <c r="B19" s="18" t="s">
        <v>49</v>
      </c>
      <c r="C19" s="3" t="s">
        <v>50</v>
      </c>
      <c r="D19" s="27"/>
      <c r="E19" s="27"/>
      <c r="F19" s="27"/>
      <c r="G19" s="3"/>
      <c r="H19" s="3"/>
      <c r="I19" s="28"/>
      <c r="J19" s="28"/>
      <c r="K19" s="18"/>
      <c r="L19" s="18"/>
      <c r="M19" s="18"/>
      <c r="N19" s="18"/>
    </row>
    <row r="20" spans="1:14" ht="31" customHeight="1">
      <c r="A20" s="34"/>
      <c r="B20" s="18"/>
      <c r="C20" s="6" t="s">
        <v>51</v>
      </c>
      <c r="D20" s="27" t="s">
        <v>52</v>
      </c>
      <c r="E20" s="27"/>
      <c r="F20" s="27"/>
      <c r="G20" s="3" t="s">
        <v>53</v>
      </c>
      <c r="H20" s="7" t="s">
        <v>53</v>
      </c>
      <c r="I20" s="28">
        <v>40</v>
      </c>
      <c r="J20" s="28"/>
      <c r="K20" s="18">
        <v>40</v>
      </c>
      <c r="L20" s="18"/>
      <c r="M20" s="29"/>
      <c r="N20" s="29"/>
    </row>
    <row r="21" spans="1:14" ht="32" customHeight="1">
      <c r="A21" s="34"/>
      <c r="B21" s="18"/>
      <c r="C21" s="6" t="s">
        <v>54</v>
      </c>
      <c r="D21" s="27"/>
      <c r="E21" s="27"/>
      <c r="F21" s="27"/>
      <c r="G21" s="3"/>
      <c r="H21" s="3"/>
      <c r="I21" s="28"/>
      <c r="J21" s="28"/>
      <c r="K21" s="18"/>
      <c r="L21" s="18"/>
      <c r="M21" s="18"/>
      <c r="N21" s="18"/>
    </row>
    <row r="22" spans="1:14" ht="31" customHeight="1">
      <c r="A22" s="34"/>
      <c r="B22" s="18"/>
      <c r="C22" s="3" t="s">
        <v>55</v>
      </c>
      <c r="D22" s="27"/>
      <c r="E22" s="27"/>
      <c r="F22" s="27"/>
      <c r="G22" s="3"/>
      <c r="H22" s="3"/>
      <c r="I22" s="28"/>
      <c r="J22" s="28"/>
      <c r="K22" s="18"/>
      <c r="L22" s="18"/>
      <c r="M22" s="18"/>
      <c r="N22" s="18"/>
    </row>
    <row r="23" spans="1:14" ht="50" customHeight="1">
      <c r="A23" s="34"/>
      <c r="B23" s="6" t="s">
        <v>56</v>
      </c>
      <c r="C23" s="6" t="s">
        <v>57</v>
      </c>
      <c r="D23" s="27"/>
      <c r="E23" s="27"/>
      <c r="F23" s="27"/>
      <c r="G23" s="8"/>
      <c r="H23" s="9"/>
      <c r="I23" s="28"/>
      <c r="J23" s="28"/>
      <c r="K23" s="18"/>
      <c r="L23" s="18"/>
      <c r="M23" s="18"/>
      <c r="N23" s="18"/>
    </row>
    <row r="24" spans="1:14" ht="21" customHeight="1">
      <c r="A24" s="30" t="s">
        <v>58</v>
      </c>
      <c r="B24" s="30"/>
      <c r="C24" s="30"/>
      <c r="D24" s="30"/>
      <c r="E24" s="30"/>
      <c r="F24" s="30"/>
      <c r="G24" s="30"/>
      <c r="H24" s="30"/>
      <c r="I24" s="28">
        <f>SUM(I13:J23)+J7</f>
        <v>100</v>
      </c>
      <c r="J24" s="28"/>
      <c r="K24" s="31">
        <f>SUM(K13:L23)+N7</f>
        <v>92.106999999999999</v>
      </c>
      <c r="L24" s="31"/>
      <c r="M24" s="18"/>
      <c r="N24" s="18"/>
    </row>
    <row r="25" spans="1:1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21">
      <c r="A26" s="11"/>
    </row>
    <row r="27" spans="1:14" ht="21">
      <c r="A27" s="12"/>
    </row>
    <row r="28" spans="1:14" ht="21">
      <c r="A28" s="12"/>
    </row>
    <row r="29" spans="1:14" ht="21">
      <c r="A29" s="11"/>
    </row>
    <row r="30" spans="1:14" ht="21">
      <c r="A30" s="11"/>
    </row>
    <row r="31" spans="1:14" ht="21">
      <c r="A31" s="11"/>
    </row>
    <row r="32" spans="1:14" ht="21">
      <c r="A32" s="11"/>
    </row>
    <row r="33" spans="1:2" ht="21">
      <c r="A33" s="12"/>
    </row>
    <row r="34" spans="1:2" ht="21">
      <c r="B34" s="12"/>
    </row>
    <row r="35" spans="1:2" ht="21">
      <c r="A35" s="12"/>
    </row>
    <row r="36" spans="1:2" ht="21">
      <c r="A36" s="13"/>
    </row>
    <row r="37" spans="1:2">
      <c r="A37" s="14"/>
    </row>
  </sheetData>
  <mergeCells count="91">
    <mergeCell ref="A24:H24"/>
    <mergeCell ref="I24:J24"/>
    <mergeCell ref="K24:L24"/>
    <mergeCell ref="M24:N24"/>
    <mergeCell ref="A11:A12"/>
    <mergeCell ref="A13:A23"/>
    <mergeCell ref="B14:B18"/>
    <mergeCell ref="B19:B22"/>
    <mergeCell ref="C14:C1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6:B10"/>
    <mergeCell ref="A1:N1"/>
    <mergeCell ref="A2:N2"/>
    <mergeCell ref="A4:B4"/>
    <mergeCell ref="C4:N4"/>
    <mergeCell ref="A5:B5"/>
    <mergeCell ref="C5:G5"/>
    <mergeCell ref="H5:I5"/>
    <mergeCell ref="J5:N5"/>
  </mergeCells>
  <phoneticPr fontId="16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dcterms:created xsi:type="dcterms:W3CDTF">2023-04-17T02:56:00Z</dcterms:created>
  <dcterms:modified xsi:type="dcterms:W3CDTF">2025-08-20T09:07:10Z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0D9C15701B7E42FD84C4B639E79D9F4A_13</vt:lpwstr>
  </property>
  <property fmtid="{D5CDD505-2E9C-101B-9397-08002B2CF9AE}" pid="3" name="KSOProductBuildVer">
    <vt:lpwstr>2052-12.1.0.21171</vt:lpwstr>
  </property>
</Properties>
</file>