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166中国致公党北京市委员会  825\166中国致公党北京市委员会\部门绩效评价情况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1" l="1"/>
  <c r="L8" i="1"/>
  <c r="H7" i="1"/>
  <c r="L7" i="1" s="1"/>
  <c r="N7" i="1" s="1"/>
  <c r="K26" i="1" s="1"/>
  <c r="F7" i="1"/>
  <c r="E7" i="1"/>
</calcChain>
</file>

<file path=xl/sharedStrings.xml><?xml version="1.0" encoding="utf-8"?>
<sst xmlns="http://schemas.openxmlformats.org/spreadsheetml/2006/main" count="75" uniqueCount="65">
  <si>
    <t>项目支出绩效自评表</t>
  </si>
  <si>
    <r>
      <t>（</t>
    </r>
    <r>
      <rPr>
        <b/>
        <sz val="14"/>
        <rFont val="仿宋_GB2312"/>
        <charset val="134"/>
      </rPr>
      <t>2024</t>
    </r>
    <r>
      <rPr>
        <sz val="14"/>
        <rFont val="仿宋_GB2312"/>
        <charset val="134"/>
      </rPr>
      <t>年度）</t>
    </r>
  </si>
  <si>
    <t>项目名称</t>
  </si>
  <si>
    <t>专委会活动等经费</t>
  </si>
  <si>
    <t>主管部门</t>
  </si>
  <si>
    <t>中国致公党北京市委员会</t>
  </si>
  <si>
    <t>实施单位</t>
  </si>
  <si>
    <t>中国致公党北京市委员会(本级)</t>
  </si>
  <si>
    <t>项目资金
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</si>
  <si>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</si>
  <si>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</si>
  <si>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</si>
  <si>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</si>
  <si>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</si>
  <si>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</si>
  <si>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</si>
  <si>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</si>
  <si>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</si>
  <si>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</si>
  <si>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</si>
  <si>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</si>
  <si>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</si>
  <si>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</si>
  <si>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</si>
  <si>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</si>
  <si>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</si>
  <si>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</si>
  <si>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</si>
  <si>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</si>
  <si>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</si>
  <si>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</si>
  <si>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</si>
  <si>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印刷费</t>
  </si>
  <si>
    <t>≥400本</t>
  </si>
  <si>
    <t>专委会活动</t>
  </si>
  <si>
    <t>≤12</t>
  </si>
  <si>
    <t>整理档案</t>
  </si>
  <si>
    <t>≥1600册</t>
  </si>
  <si>
    <t>租车费</t>
  </si>
  <si>
    <r>
      <rPr>
        <sz val="9"/>
        <rFont val="宋体"/>
        <family val="3"/>
        <charset val="134"/>
      </rPr>
      <t>成立盟员之家</t>
    </r>
  </si>
  <si>
    <t>≤8次</t>
  </si>
  <si>
    <t>质量指标</t>
  </si>
  <si>
    <t>时效指标</t>
  </si>
  <si>
    <t>成本指标</t>
  </si>
  <si>
    <t>专委会运转、困难党员慰问、印刷、会议、档案整理成本</t>
  </si>
  <si>
    <t>≤17.432万元</t>
  </si>
  <si>
    <t>12.69万元</t>
  </si>
  <si>
    <t>效益指标</t>
  </si>
  <si>
    <t>经济效益指标</t>
  </si>
  <si>
    <t>社会效益指标</t>
  </si>
  <si>
    <t>法律服务保障、全会常委会顺利召开</t>
  </si>
  <si>
    <t>好</t>
  </si>
  <si>
    <t>生态效益指标</t>
  </si>
  <si>
    <t>可持续影响指标</t>
  </si>
  <si>
    <t>会议保障工作</t>
  </si>
  <si>
    <t>良好</t>
  </si>
  <si>
    <t>满意度指标</t>
  </si>
  <si>
    <t>服务对象满意度指标</t>
  </si>
  <si>
    <t>专委会满意度</t>
  </si>
  <si>
    <t>≥90%</t>
  </si>
  <si>
    <t>总分</t>
  </si>
  <si>
    <t>因成员多数居住在城区，目前无固定活动场所，受限于交通和距离等因素，故组织活动较少，今后想办法克服客观因素限制。</t>
    <phoneticPr fontId="13" type="noConversion"/>
  </si>
  <si>
    <t>组织活动的次数、规模等距离成员的期望还有一定差距，今后进一步提升相应的工作水平。</t>
    <phoneticPr fontId="13" type="noConversion"/>
  </si>
  <si>
    <t>保障各专门工作机构日常活动正常运转，元旦、春节慰问老党员、生活困难党员，平时慰问生病困难党员，印制市委工作报告、手提袋、稿纸、信封等材料，印制专委会换届通讯录，保障相关调研活动，市委全会的召开等活动用车，完成档案整理等归档工作。</t>
    <phoneticPr fontId="13" type="noConversion"/>
  </si>
  <si>
    <t>保障各专门工作机构日常活动正常运转，元旦、春节慰问老党员、生活困难党员，印制市委工作报告、手提袋、稿纸、信封等材料，保障相关调研活动，市委全会的召开等活动用车，保障参加外省市致公组织合作等活动，完成文书档案整理，实物档案，照片档案等归档工作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</si>
</sst>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14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8"/>
      <name val="方正小标宋简体"/>
      <charset val="134"/>
    </font>
    <font>
      <sz val="14"/>
      <name val="仿宋_GB2312"/>
      <charset val="134"/>
    </font>
    <font>
      <sz val="15"/>
      <name val="仿宋_GB2312"/>
      <charset val="134"/>
    </font>
    <font>
      <sz val="11"/>
      <name val="仿宋_GB2312"/>
      <charset val="134"/>
    </font>
    <font>
      <sz val="9"/>
      <name val="宋体"/>
      <family val="3"/>
      <charset val="134"/>
    </font>
    <font>
      <sz val="10"/>
      <name val="Calibri"/>
      <family val="2"/>
    </font>
    <font>
      <sz val="16"/>
      <name val="仿宋_GB2312"/>
      <charset val="134"/>
    </font>
    <font>
      <sz val="10.5"/>
      <name val="Times New Roman"/>
      <family val="1"/>
    </font>
    <font>
      <sz val="8"/>
      <name val="仿宋_GB2312"/>
      <charset val="134"/>
    </font>
    <font>
      <b/>
      <sz val="14"/>
      <name val="仿宋_GB2312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12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justify" vertical="center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justify" vertical="center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10" fontId="5" fillId="0" borderId="1" xfId="1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8" zoomScale="136" zoomScaleNormal="70" zoomScaleSheetLayoutView="136" workbookViewId="0">
      <selection activeCell="H12" sqref="H12:N12"/>
    </sheetView>
  </sheetViews>
  <sheetFormatPr defaultColWidth="9" defaultRowHeight="14.25"/>
  <cols>
    <col min="1" max="5" width="9" style="1"/>
    <col min="6" max="6" width="9.625" style="1" customWidth="1"/>
    <col min="7" max="9" width="9" style="1"/>
    <col min="10" max="11" width="3.625" style="1" customWidth="1"/>
    <col min="12" max="12" width="6.25" style="1" customWidth="1"/>
    <col min="13" max="13" width="9" style="1"/>
    <col min="14" max="14" width="20.125" style="1" customWidth="1"/>
    <col min="15" max="16384" width="9" style="1"/>
  </cols>
  <sheetData>
    <row r="1" spans="1:14" ht="22.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9.5">
      <c r="A3" s="2"/>
    </row>
    <row r="4" spans="1:14" ht="18" customHeight="1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21.95" customHeight="1">
      <c r="A5" s="13" t="s">
        <v>4</v>
      </c>
      <c r="B5" s="13"/>
      <c r="C5" s="13" t="s">
        <v>5</v>
      </c>
      <c r="D5" s="13"/>
      <c r="E5" s="13"/>
      <c r="F5" s="13"/>
      <c r="G5" s="13"/>
      <c r="H5" s="13" t="s">
        <v>6</v>
      </c>
      <c r="I5" s="13"/>
      <c r="J5" s="13" t="s">
        <v>7</v>
      </c>
      <c r="K5" s="13"/>
      <c r="L5" s="13"/>
      <c r="M5" s="13"/>
      <c r="N5" s="13"/>
    </row>
    <row r="6" spans="1:14" ht="32.1" customHeight="1">
      <c r="A6" s="13" t="s">
        <v>8</v>
      </c>
      <c r="B6" s="13"/>
      <c r="C6" s="13"/>
      <c r="D6" s="13"/>
      <c r="E6" s="3" t="s">
        <v>9</v>
      </c>
      <c r="F6" s="13" t="s">
        <v>10</v>
      </c>
      <c r="G6" s="13"/>
      <c r="H6" s="13" t="s">
        <v>11</v>
      </c>
      <c r="I6" s="13"/>
      <c r="J6" s="13" t="s">
        <v>12</v>
      </c>
      <c r="K6" s="13"/>
      <c r="L6" s="13" t="s">
        <v>13</v>
      </c>
      <c r="M6" s="13"/>
      <c r="N6" s="3" t="s">
        <v>14</v>
      </c>
    </row>
    <row r="7" spans="1:14">
      <c r="A7" s="13"/>
      <c r="B7" s="13"/>
      <c r="C7" s="29" t="s">
        <v>15</v>
      </c>
      <c r="D7" s="29"/>
      <c r="E7" s="4">
        <f>E8+E9+E10</f>
        <v>17.431999999999999</v>
      </c>
      <c r="F7" s="30">
        <f t="shared" ref="F7" si="0">SUM(F8:F10)</f>
        <v>17.43</v>
      </c>
      <c r="G7" s="31"/>
      <c r="H7" s="27">
        <f>SUM(H8:H10)</f>
        <v>12.691157</v>
      </c>
      <c r="I7" s="28"/>
      <c r="J7" s="13">
        <v>10</v>
      </c>
      <c r="K7" s="13"/>
      <c r="L7" s="25">
        <f>ROUND(H7/F7,4)</f>
        <v>0.72809999999999997</v>
      </c>
      <c r="M7" s="25"/>
      <c r="N7" s="12">
        <f>J7*L7</f>
        <v>7.2809999999999997</v>
      </c>
    </row>
    <row r="8" spans="1:14" ht="29.45" customHeight="1">
      <c r="A8" s="13"/>
      <c r="B8" s="13"/>
      <c r="C8" s="13" t="s">
        <v>16</v>
      </c>
      <c r="D8" s="13"/>
      <c r="E8" s="4">
        <v>17.431999999999999</v>
      </c>
      <c r="F8" s="26">
        <v>17.43</v>
      </c>
      <c r="G8" s="26"/>
      <c r="H8" s="27">
        <v>12.691157</v>
      </c>
      <c r="I8" s="28"/>
      <c r="J8" s="13">
        <v>10</v>
      </c>
      <c r="K8" s="13"/>
      <c r="L8" s="25">
        <f>H8/F8</f>
        <v>0.72812145725760191</v>
      </c>
      <c r="M8" s="25"/>
      <c r="N8" s="3" t="s">
        <v>17</v>
      </c>
    </row>
    <row r="9" spans="1:14" ht="29.45" hidden="1" customHeight="1">
      <c r="A9" s="13"/>
      <c r="B9" s="13"/>
      <c r="C9" s="13" t="s">
        <v>18</v>
      </c>
      <c r="D9" s="13"/>
      <c r="E9" s="3"/>
      <c r="F9" s="13"/>
      <c r="G9" s="13"/>
      <c r="H9" s="13"/>
      <c r="I9" s="13"/>
      <c r="J9" s="13" t="s">
        <v>17</v>
      </c>
      <c r="K9" s="13"/>
      <c r="L9" s="25"/>
      <c r="M9" s="25"/>
      <c r="N9" s="3" t="s">
        <v>17</v>
      </c>
    </row>
    <row r="10" spans="1:14" hidden="1">
      <c r="A10" s="13"/>
      <c r="B10" s="13"/>
      <c r="C10" s="13" t="s">
        <v>19</v>
      </c>
      <c r="D10" s="13"/>
      <c r="E10" s="3"/>
      <c r="F10" s="13"/>
      <c r="G10" s="13"/>
      <c r="H10" s="13"/>
      <c r="I10" s="13"/>
      <c r="J10" s="13" t="s">
        <v>17</v>
      </c>
      <c r="K10" s="13"/>
      <c r="L10" s="25"/>
      <c r="M10" s="25"/>
      <c r="N10" s="3" t="s">
        <v>17</v>
      </c>
    </row>
    <row r="11" spans="1:14" ht="27.95" customHeight="1">
      <c r="A11" s="17" t="s">
        <v>20</v>
      </c>
      <c r="B11" s="13" t="s">
        <v>21</v>
      </c>
      <c r="C11" s="13"/>
      <c r="D11" s="13"/>
      <c r="E11" s="13"/>
      <c r="F11" s="13"/>
      <c r="G11" s="13"/>
      <c r="H11" s="13" t="s">
        <v>22</v>
      </c>
      <c r="I11" s="13"/>
      <c r="J11" s="13"/>
      <c r="K11" s="13"/>
      <c r="L11" s="13"/>
      <c r="M11" s="13"/>
      <c r="N11" s="13"/>
    </row>
    <row r="12" spans="1:14" ht="101.1" customHeight="1">
      <c r="A12" s="18"/>
      <c r="B12" s="16" t="s">
        <v>63</v>
      </c>
      <c r="C12" s="16"/>
      <c r="D12" s="16"/>
      <c r="E12" s="16"/>
      <c r="F12" s="16"/>
      <c r="G12" s="16"/>
      <c r="H12" s="16" t="s">
        <v>64</v>
      </c>
      <c r="I12" s="16"/>
      <c r="J12" s="16"/>
      <c r="K12" s="16"/>
      <c r="L12" s="16"/>
      <c r="M12" s="16"/>
      <c r="N12" s="16"/>
    </row>
    <row r="13" spans="1:14" ht="27">
      <c r="A13" s="17" t="s">
        <v>23</v>
      </c>
      <c r="B13" s="5" t="s">
        <v>24</v>
      </c>
      <c r="C13" s="5" t="s">
        <v>25</v>
      </c>
      <c r="D13" s="13" t="s">
        <v>26</v>
      </c>
      <c r="E13" s="13"/>
      <c r="F13" s="13"/>
      <c r="G13" s="3" t="s">
        <v>27</v>
      </c>
      <c r="H13" s="3" t="s">
        <v>28</v>
      </c>
      <c r="I13" s="13" t="s">
        <v>12</v>
      </c>
      <c r="J13" s="13"/>
      <c r="K13" s="13" t="s">
        <v>14</v>
      </c>
      <c r="L13" s="13"/>
      <c r="M13" s="13" t="s">
        <v>29</v>
      </c>
      <c r="N13" s="13"/>
    </row>
    <row r="14" spans="1:14" ht="18" customHeight="1">
      <c r="A14" s="19"/>
      <c r="B14" s="17" t="s">
        <v>30</v>
      </c>
      <c r="C14" s="17" t="s">
        <v>31</v>
      </c>
      <c r="D14" s="20" t="s">
        <v>32</v>
      </c>
      <c r="E14" s="21"/>
      <c r="F14" s="22"/>
      <c r="G14" s="3" t="s">
        <v>33</v>
      </c>
      <c r="H14" s="3">
        <v>500</v>
      </c>
      <c r="I14" s="13">
        <v>10</v>
      </c>
      <c r="J14" s="13"/>
      <c r="K14" s="13">
        <v>10</v>
      </c>
      <c r="L14" s="13"/>
      <c r="M14" s="16"/>
      <c r="N14" s="16"/>
    </row>
    <row r="15" spans="1:14" ht="37.5" customHeight="1">
      <c r="A15" s="19"/>
      <c r="B15" s="19"/>
      <c r="C15" s="19"/>
      <c r="D15" s="20" t="s">
        <v>34</v>
      </c>
      <c r="E15" s="21"/>
      <c r="F15" s="22"/>
      <c r="G15" s="3" t="s">
        <v>35</v>
      </c>
      <c r="H15" s="3">
        <v>4</v>
      </c>
      <c r="I15" s="13">
        <v>10</v>
      </c>
      <c r="J15" s="13"/>
      <c r="K15" s="13">
        <v>5</v>
      </c>
      <c r="L15" s="13"/>
      <c r="M15" s="14" t="s">
        <v>61</v>
      </c>
      <c r="N15" s="14"/>
    </row>
    <row r="16" spans="1:14" ht="18" customHeight="1">
      <c r="A16" s="19"/>
      <c r="B16" s="19"/>
      <c r="C16" s="19"/>
      <c r="D16" s="20" t="s">
        <v>36</v>
      </c>
      <c r="E16" s="21"/>
      <c r="F16" s="22"/>
      <c r="G16" s="3" t="s">
        <v>37</v>
      </c>
      <c r="H16" s="3">
        <v>1600</v>
      </c>
      <c r="I16" s="13">
        <v>10</v>
      </c>
      <c r="J16" s="13"/>
      <c r="K16" s="13">
        <v>10</v>
      </c>
      <c r="L16" s="13"/>
      <c r="M16" s="16"/>
      <c r="N16" s="16"/>
    </row>
    <row r="17" spans="1:14" ht="18" customHeight="1">
      <c r="A17" s="19"/>
      <c r="B17" s="19"/>
      <c r="C17" s="18"/>
      <c r="D17" s="20" t="s">
        <v>38</v>
      </c>
      <c r="E17" s="23" t="s">
        <v>39</v>
      </c>
      <c r="F17" s="24" t="s">
        <v>39</v>
      </c>
      <c r="G17" s="3" t="s">
        <v>40</v>
      </c>
      <c r="H17" s="3">
        <v>8</v>
      </c>
      <c r="I17" s="13">
        <v>10</v>
      </c>
      <c r="J17" s="13"/>
      <c r="K17" s="13">
        <v>10</v>
      </c>
      <c r="L17" s="13"/>
      <c r="M17" s="16"/>
      <c r="N17" s="16"/>
    </row>
    <row r="18" spans="1:14" ht="21" customHeight="1">
      <c r="A18" s="19"/>
      <c r="B18" s="19"/>
      <c r="C18" s="3" t="s">
        <v>41</v>
      </c>
      <c r="D18" s="16"/>
      <c r="E18" s="16"/>
      <c r="F18" s="16"/>
      <c r="G18" s="3"/>
      <c r="H18" s="3"/>
      <c r="I18" s="13"/>
      <c r="J18" s="13"/>
      <c r="K18" s="13"/>
      <c r="L18" s="13"/>
      <c r="M18" s="16"/>
      <c r="N18" s="16"/>
    </row>
    <row r="19" spans="1:14" ht="21" customHeight="1">
      <c r="A19" s="19"/>
      <c r="B19" s="19"/>
      <c r="C19" s="3" t="s">
        <v>42</v>
      </c>
      <c r="D19" s="16"/>
      <c r="E19" s="16"/>
      <c r="F19" s="16"/>
      <c r="G19" s="3"/>
      <c r="H19" s="3"/>
      <c r="I19" s="13"/>
      <c r="J19" s="13"/>
      <c r="K19" s="13"/>
      <c r="L19" s="13"/>
      <c r="M19" s="16"/>
      <c r="N19" s="16"/>
    </row>
    <row r="20" spans="1:14" ht="41.1" customHeight="1">
      <c r="A20" s="19"/>
      <c r="B20" s="18"/>
      <c r="C20" s="3" t="s">
        <v>43</v>
      </c>
      <c r="D20" s="16" t="s">
        <v>44</v>
      </c>
      <c r="E20" s="16"/>
      <c r="F20" s="16"/>
      <c r="G20" s="3" t="s">
        <v>45</v>
      </c>
      <c r="H20" s="3" t="s">
        <v>46</v>
      </c>
      <c r="I20" s="13">
        <v>20</v>
      </c>
      <c r="J20" s="13"/>
      <c r="K20" s="13">
        <v>15</v>
      </c>
      <c r="L20" s="13"/>
      <c r="M20" s="14" t="s">
        <v>61</v>
      </c>
      <c r="N20" s="14"/>
    </row>
    <row r="21" spans="1:14" ht="36" hidden="1" customHeight="1">
      <c r="A21" s="19"/>
      <c r="B21" s="13" t="s">
        <v>47</v>
      </c>
      <c r="C21" s="3" t="s">
        <v>48</v>
      </c>
      <c r="D21" s="16"/>
      <c r="E21" s="16"/>
      <c r="F21" s="16"/>
      <c r="G21" s="3"/>
      <c r="H21" s="3"/>
      <c r="I21" s="13"/>
      <c r="J21" s="13"/>
      <c r="K21" s="13"/>
      <c r="L21" s="13"/>
      <c r="M21" s="16"/>
      <c r="N21" s="16"/>
    </row>
    <row r="22" spans="1:14" ht="30.95" customHeight="1">
      <c r="A22" s="19"/>
      <c r="B22" s="13"/>
      <c r="C22" s="5" t="s">
        <v>49</v>
      </c>
      <c r="D22" s="16" t="s">
        <v>50</v>
      </c>
      <c r="E22" s="16"/>
      <c r="F22" s="16"/>
      <c r="G22" s="3" t="s">
        <v>51</v>
      </c>
      <c r="H22" s="3" t="s">
        <v>51</v>
      </c>
      <c r="I22" s="13">
        <v>10</v>
      </c>
      <c r="J22" s="13"/>
      <c r="K22" s="13">
        <v>10</v>
      </c>
      <c r="L22" s="13"/>
      <c r="M22" s="16"/>
      <c r="N22" s="16"/>
    </row>
    <row r="23" spans="1:14" ht="32.1" customHeight="1">
      <c r="A23" s="19"/>
      <c r="B23" s="13"/>
      <c r="C23" s="5" t="s">
        <v>52</v>
      </c>
      <c r="D23" s="16"/>
      <c r="E23" s="16"/>
      <c r="F23" s="16"/>
      <c r="G23" s="3"/>
      <c r="H23" s="3"/>
      <c r="I23" s="13"/>
      <c r="J23" s="13"/>
      <c r="K23" s="13"/>
      <c r="L23" s="13"/>
      <c r="M23" s="16"/>
      <c r="N23" s="16"/>
    </row>
    <row r="24" spans="1:14" ht="30.95" customHeight="1">
      <c r="A24" s="19"/>
      <c r="B24" s="13"/>
      <c r="C24" s="3" t="s">
        <v>53</v>
      </c>
      <c r="D24" s="16" t="s">
        <v>54</v>
      </c>
      <c r="E24" s="16"/>
      <c r="F24" s="16"/>
      <c r="G24" s="3" t="s">
        <v>55</v>
      </c>
      <c r="H24" s="3" t="s">
        <v>51</v>
      </c>
      <c r="I24" s="13">
        <v>10</v>
      </c>
      <c r="J24" s="13"/>
      <c r="K24" s="13">
        <v>10</v>
      </c>
      <c r="L24" s="13"/>
      <c r="M24" s="16"/>
      <c r="N24" s="16"/>
    </row>
    <row r="25" spans="1:14" ht="50.1" customHeight="1">
      <c r="A25" s="19"/>
      <c r="B25" s="5" t="s">
        <v>56</v>
      </c>
      <c r="C25" s="5" t="s">
        <v>57</v>
      </c>
      <c r="D25" s="16" t="s">
        <v>58</v>
      </c>
      <c r="E25" s="16"/>
      <c r="F25" s="16"/>
      <c r="G25" s="6" t="s">
        <v>59</v>
      </c>
      <c r="H25" s="7">
        <v>0.8</v>
      </c>
      <c r="I25" s="13">
        <v>10</v>
      </c>
      <c r="J25" s="13"/>
      <c r="K25" s="13">
        <v>9</v>
      </c>
      <c r="L25" s="13"/>
      <c r="M25" s="14" t="s">
        <v>62</v>
      </c>
      <c r="N25" s="14"/>
    </row>
    <row r="26" spans="1:14" ht="21" customHeight="1">
      <c r="A26" s="13" t="s">
        <v>60</v>
      </c>
      <c r="B26" s="13"/>
      <c r="C26" s="13"/>
      <c r="D26" s="13"/>
      <c r="E26" s="13"/>
      <c r="F26" s="13"/>
      <c r="G26" s="13"/>
      <c r="H26" s="13"/>
      <c r="I26" s="13">
        <f>SUM(I13:J25)+J7</f>
        <v>100</v>
      </c>
      <c r="J26" s="13"/>
      <c r="K26" s="15">
        <f>SUM(K13:L25)+N7</f>
        <v>86.281000000000006</v>
      </c>
      <c r="L26" s="15"/>
      <c r="M26" s="16"/>
      <c r="N26" s="16"/>
    </row>
    <row r="27" spans="1:14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ht="20.25">
      <c r="A28" s="9"/>
    </row>
    <row r="29" spans="1:14" ht="20.25">
      <c r="A29" s="10"/>
    </row>
    <row r="30" spans="1:14" ht="20.25">
      <c r="A30" s="10"/>
    </row>
    <row r="31" spans="1:14" ht="20.25">
      <c r="A31" s="9"/>
    </row>
    <row r="32" spans="1:14" ht="20.25">
      <c r="A32" s="9"/>
    </row>
    <row r="33" spans="1:2" ht="20.25">
      <c r="A33" s="9"/>
    </row>
    <row r="34" spans="1:2" ht="20.25">
      <c r="A34" s="9"/>
    </row>
    <row r="35" spans="1:2" ht="20.25">
      <c r="A35" s="10"/>
    </row>
    <row r="36" spans="1:2" ht="20.25">
      <c r="B36" s="10"/>
    </row>
    <row r="37" spans="1:2" ht="20.25">
      <c r="A37" s="10"/>
    </row>
    <row r="38" spans="1:2" ht="20.25">
      <c r="A38" s="9"/>
    </row>
    <row r="39" spans="1:2">
      <c r="A39" s="11"/>
    </row>
  </sheetData>
  <mergeCells count="99">
    <mergeCell ref="A1:N1"/>
    <mergeCell ref="A2:N2"/>
    <mergeCell ref="A4:B4"/>
    <mergeCell ref="C4:N4"/>
    <mergeCell ref="A5:B5"/>
    <mergeCell ref="C5:G5"/>
    <mergeCell ref="H5:I5"/>
    <mergeCell ref="J5:N5"/>
    <mergeCell ref="H6:I6"/>
    <mergeCell ref="J6:K6"/>
    <mergeCell ref="L6:M6"/>
    <mergeCell ref="C7:D7"/>
    <mergeCell ref="F7:G7"/>
    <mergeCell ref="H7:I7"/>
    <mergeCell ref="J7:K7"/>
    <mergeCell ref="L7:M7"/>
    <mergeCell ref="H11:N11"/>
    <mergeCell ref="B12:G12"/>
    <mergeCell ref="H12:N12"/>
    <mergeCell ref="A6:B10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C10:D10"/>
    <mergeCell ref="F10:G10"/>
    <mergeCell ref="H10:I10"/>
    <mergeCell ref="J10:K10"/>
    <mergeCell ref="L10:M10"/>
    <mergeCell ref="I18:J18"/>
    <mergeCell ref="K18:L18"/>
    <mergeCell ref="M18:N18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I16:J16"/>
    <mergeCell ref="K16:L16"/>
    <mergeCell ref="M16:N16"/>
    <mergeCell ref="D17:F17"/>
    <mergeCell ref="I17:J17"/>
    <mergeCell ref="K17:L17"/>
    <mergeCell ref="M17:N17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I22:J22"/>
    <mergeCell ref="K22:L22"/>
    <mergeCell ref="M22:N22"/>
    <mergeCell ref="D23:F23"/>
    <mergeCell ref="I23:J23"/>
    <mergeCell ref="K23:L23"/>
    <mergeCell ref="M23:N23"/>
    <mergeCell ref="A11:A12"/>
    <mergeCell ref="A13:A25"/>
    <mergeCell ref="B14:B20"/>
    <mergeCell ref="B21:B24"/>
    <mergeCell ref="C14:C17"/>
    <mergeCell ref="B11:G11"/>
    <mergeCell ref="D25:F25"/>
    <mergeCell ref="D22:F22"/>
    <mergeCell ref="D24:F24"/>
    <mergeCell ref="D16:F16"/>
    <mergeCell ref="D18:F18"/>
    <mergeCell ref="I25:J25"/>
    <mergeCell ref="K25:L25"/>
    <mergeCell ref="M25:N25"/>
    <mergeCell ref="A26:H26"/>
    <mergeCell ref="I26:J26"/>
    <mergeCell ref="K26:L26"/>
    <mergeCell ref="M26:N26"/>
  </mergeCells>
  <phoneticPr fontId="13" type="noConversion"/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赵国秀</dc:creator>
  <cp:lastModifiedBy>Lenovo</cp:lastModifiedBy>
  <dcterms:created xsi:type="dcterms:W3CDTF">2023-04-17T10:56:00Z</dcterms:created>
  <dcterms:modified xsi:type="dcterms:W3CDTF">2025-08-27T02:16:17Z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7DC33A826BC049358C02BA6DC327EB9A_12</vt:lpwstr>
  </property>
  <property fmtid="{D5CDD505-2E9C-101B-9397-08002B2CF9AE}" pid="3" name="KSOProductBuildVer">
    <vt:lpwstr>2052-12.1.0.21171</vt:lpwstr>
  </property>
</Properties>
</file>