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166中国致公党北京市委员会  825\166中国致公党北京市委员会\部门绩效评价情况\"/>
    </mc:Choice>
  </mc:AlternateContent>
  <bookViews>
    <workbookView xWindow="0" yWindow="0" windowWidth="25605" windowHeight="12075"/>
  </bookViews>
  <sheets>
    <sheet name="Sheet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 l="1"/>
  <c r="G36" i="1"/>
  <c r="G39" i="1" s="1"/>
  <c r="E36" i="1"/>
  <c r="G4" i="1"/>
  <c r="D4" i="1"/>
</calcChain>
</file>

<file path=xl/sharedStrings.xml><?xml version="1.0" encoding="utf-8"?>
<sst xmlns="http://schemas.openxmlformats.org/spreadsheetml/2006/main" count="81" uniqueCount="71">
  <si>
    <t>2024年部门整体绩效评价指标体系评分表</t>
  </si>
  <si>
    <r>
      <rPr>
        <sz val="9"/>
        <color rgb="FF000000"/>
        <rFont val="宋体"/>
        <family val="3"/>
        <charset val="134"/>
      </rPr>
      <t>一、</t>
    </r>
    <r>
      <rPr>
        <sz val="10"/>
        <color rgb="FF000000"/>
        <rFont val="宋体"/>
        <family val="3"/>
        <charset val="134"/>
      </rPr>
      <t>当年预算执行情况（20分）</t>
    </r>
  </si>
  <si>
    <t>一级指标　</t>
  </si>
  <si>
    <t>二级指标　</t>
  </si>
  <si>
    <t>预算数（万元）</t>
  </si>
  <si>
    <t>执行数（万元）</t>
  </si>
  <si>
    <t>预算执行率</t>
  </si>
  <si>
    <t>分值</t>
  </si>
  <si>
    <t>得分</t>
  </si>
  <si>
    <t>当年预算执行情况（20）</t>
  </si>
  <si>
    <t>资金总体</t>
  </si>
  <si>
    <t>基本支出</t>
  </si>
  <si>
    <t>——</t>
  </si>
  <si>
    <t>项目支出</t>
  </si>
  <si>
    <t>其他</t>
  </si>
  <si>
    <r>
      <rPr>
        <sz val="9"/>
        <color rgb="FF000000"/>
        <rFont val="宋体"/>
        <family val="3"/>
        <charset val="134"/>
      </rPr>
      <t>二、</t>
    </r>
    <r>
      <rPr>
        <sz val="10"/>
        <color rgb="FF000000"/>
        <rFont val="宋体"/>
        <family val="3"/>
        <charset val="134"/>
      </rPr>
      <t>整体绩效目标实现情况（60分）</t>
    </r>
  </si>
  <si>
    <t>一级指标</t>
  </si>
  <si>
    <t>三级指标　</t>
  </si>
  <si>
    <t>指标值</t>
  </si>
  <si>
    <t>完成值</t>
  </si>
  <si>
    <t>整体绩效目标实现情况（60）</t>
  </si>
  <si>
    <t>产出（30）</t>
  </si>
  <si>
    <t>指标1</t>
  </si>
  <si>
    <t>指标2</t>
  </si>
  <si>
    <t>社会服务是党派成员发挥个人所长直接服务民生的重要实践，同时也是认识社会自我教育的重要实践。一是落实致公党中央要求，整合教育、医疗等领域资源，助力“地域+领域”组团式帮扶毕节市七星关区发展。二是按照中共北京市委部署，扎实推进“8+1”行动新一轮帮扶项目，以乡村产业发展为切口助力平谷区推进农业中关村建设。三是在市区各类社会服务中持续提出有价值的社情民意和建言专报。</t>
  </si>
  <si>
    <t>指标3</t>
  </si>
  <si>
    <t>海外联络是致公党独具特色的职能。一是继续立足侨海特色，深化与侨团交流合作，加强与华侨、港澳台同胞的联系。二是举办“侨海同心 聚力筑梦”第八届“一带一路”交流会。三是为海外侨胞提供医疗健康线上咨询服务，与海外华文学校、侨团等联合开展面向华裔青少年的文化交流活动。四是及时反映所联系的华人华侨所思所盼，特别是关注青年海归人才的成长需求，提出政策建议。</t>
  </si>
  <si>
    <t>指标4</t>
  </si>
  <si>
    <t>监督宣传教育方面，重点推进党内监督和警示教育。一是继续深化“四个重点”、“四个拓展”，做好日常监督。继续推进有关区组织内部监督委员会的成立工作。二是总结专项民主监督工作经验，按照中共北京市委统一部署，做好新一轮专项民主监督工作。三是积极开展庆祝新中国成立75周年活动、开展致公党成立100周年纪念相关筹备工作，用好宣传阵地，提升宣传效果，提高思想政治工作精细化水平，进一步凝聚思想共识，不断增进对中国共产党领导和中国特色社会主义的政治认同、思想认同、理论认同、情感认同。</t>
  </si>
  <si>
    <t>指标5</t>
  </si>
  <si>
    <t>参政议政是民主党派的基本职能，也是民主党派发挥作用的重要方式。一是广泛开展调研活动，做到真调研、建真言。二是充分运用协商平台，不断提高建言质量。三是加强骨干培训，不断提高党员参政议政水平。</t>
  </si>
  <si>
    <t>效果（30）</t>
  </si>
  <si>
    <t>指标</t>
  </si>
  <si>
    <t>致公党北京市委深入学习习近平新时代中国特色社会主义思想，坚持以习近平总书记关于多党合作事业发展的重要论述、加强和改进人民政协工作的重要思想和对北京工作的一系列重要讲话精神为指导，加强学习、坚定信念，夯实思想政治和组织基础，围绕首都中心工作，发挥特色、积极履职，努力开创各项工作新局面。</t>
  </si>
  <si>
    <t>在致公党中央和中共北京市委的领导下，以习近平新时代中国特色社会主义思想为指导，深入学习中共二十大和二十届二中、三中全会精神，深入落实中共中央关于新时代坚持好发展好完善好中国新型政党制度文件精神，深入贯彻习近平总书记对北京重要讲话精神，切实落实致公党十六届二中全会和中共北京市委十三届四次、五次全会要求，深刻领悟“两个确立”的决定性意义，增强“四个意识”、坚定“四个自信”、做到“两个维护”，以迎接新中国成立75周年为主线，以新时代首都发展为统领，以落实致公党北京市委五年工作规划为抓手，推动自身建设迈上新台阶，参政履职取得新成绩，为首都高质量发展作出了积极贡献。</t>
  </si>
  <si>
    <r>
      <rPr>
        <sz val="9"/>
        <color rgb="FF000000"/>
        <rFont val="宋体"/>
        <family val="3"/>
        <charset val="134"/>
      </rPr>
      <t>三、</t>
    </r>
    <r>
      <rPr>
        <sz val="10"/>
        <color rgb="FF000000"/>
        <rFont val="宋体"/>
        <family val="3"/>
        <charset val="134"/>
      </rPr>
      <t>预算管理情况（20分）</t>
    </r>
  </si>
  <si>
    <t>二级指标</t>
  </si>
  <si>
    <t>三级指标</t>
  </si>
  <si>
    <t>预算管理情况（20）</t>
  </si>
  <si>
    <t>财务管理（4）</t>
  </si>
  <si>
    <t>财务管理制度健全性</t>
  </si>
  <si>
    <t>制度健全满足日常管理和核算要求</t>
  </si>
  <si>
    <t>满足要求</t>
  </si>
  <si>
    <t>资金使用合规性和安全性</t>
  </si>
  <si>
    <t>各项支出手续齐全、单据完整，严格按财政资金管理要求使用。</t>
  </si>
  <si>
    <t>符合要求</t>
  </si>
  <si>
    <t>会计基础信息完善性</t>
  </si>
  <si>
    <t>会计基础信息及资料真实、完整。</t>
  </si>
  <si>
    <t>完成</t>
  </si>
  <si>
    <t>资产管理（4）</t>
  </si>
  <si>
    <t>资产管理规范性</t>
  </si>
  <si>
    <r>
      <rPr>
        <sz val="10"/>
        <color rgb="FF000000"/>
        <rFont val="宋体"/>
        <family val="3"/>
        <charset val="134"/>
      </rPr>
      <t>　</t>
    </r>
    <r>
      <rPr>
        <sz val="10"/>
        <color rgb="FF000000"/>
        <rFont val="宋体"/>
        <family val="3"/>
        <charset val="134"/>
      </rPr>
      <t>资产配置合理，使用和处置规范。</t>
    </r>
  </si>
  <si>
    <t>　配置合理，使用和处置规范。</t>
  </si>
  <si>
    <t>绩效管理（4）</t>
  </si>
  <si>
    <t>绩效管理情况</t>
  </si>
  <si>
    <t>开展绩效评价</t>
  </si>
  <si>
    <t>评价项目7个，占部门财政预算项目总数的100.00%，涉及金额123.00万元，其中，单位评价项目1个，涉及金额23.36199万元；单位自评项目6个，涉及金额99.63801万元。</t>
  </si>
  <si>
    <t>指标　</t>
  </si>
  <si>
    <t>2023年</t>
  </si>
  <si>
    <t>2024年</t>
  </si>
  <si>
    <t>结转结余率（4）</t>
  </si>
  <si>
    <t>部门预决算差异率（4）</t>
  </si>
  <si>
    <t>合计</t>
  </si>
  <si>
    <t>坚持中国共产党领导，始终同中国共产党同心同德、团结奋斗，是多党合作的根本政治基础。始终不渝坚持中国共产党的领导，始终坚持以马克思主义中国化时代化创新理论武装头脑、指导实践、推动工作，是我们民主党派永葆生机活力、不断发展和进步的重要经验和根本保障。一是深入学习贯彻习近平新时代中国特色社会主义思想。二是深化“凝心铸魂强根基、团结奋进新征程”主题教育并巩固成果，推动“学思想、强根基、重履职、建新功”形成生动实践。</t>
    <phoneticPr fontId="4" type="noConversion"/>
  </si>
  <si>
    <t>扎实推进“8+1”行动新一轮帮扶项目，在斋堂镇张家村开展墙绘帮扶，在龙泉镇琉璃渠村、赵家洼村开展“琉璃星谷”营地、“弘石旅文”民宿项目合作，支持斋堂镇马栏村民生改善，举办气象主播进校园科普公益活动，在斋堂镇设立中国农业大学支部专家工作站，帮助开展现代农业科普展示建设和土地延包试点工作。持续开展中医药文化进校园、致公爱心陶笛帮扶工作。2024年，累计组织130余名专家学者、企业家代表，开展调研、帮扶活动30余次，项目覆盖2镇6村10余所学校，形成调研成果5篇，引入资金2000万元，惠及当地群众1000余人。助力平谷区农业中关村建设，推进全国中药材生态种植示范基地扩大种植面积100余亩，增加种植中药材品种60余种，举办“澳瑞特之夜—平谷为你而来”首届新春室内音乐节，线上线下观众共计5000余人次，举办“一代宗师进校园”中国绘画大师赏析公益大课堂等帮扶项目，惠及师生1000余人。助力副中心产业高质量发展，引导党员企业在通州区西集镇、永乐店镇建设马捌家·运河仙草乐园，支持西槐庄空天智能科技应用科技小院，推动北京协和医院基层社区中老年慢性病管理项目落户通州区张家湾镇牛堡屯社区卫生服务中心。通州区工委、门头沟区支部、平谷区支部积极承担了市委在当地的部分工作任务。赴密云区调研，为密云生态涵养区高质量发展及生命健康产业落地献计出力。积极参与致公党中央对毕节市七星关区定点帮扶，主委带队赴当地开展工作调研，共同谋划帮扶工作。组织党员专家开展“致福医疗·京致健康”医疗帮扶活动，6名医疗专家在毕节市七星关区人民医院义诊患者100余人次，培训医务人员400余人。派遣2名专家进行乡厨培训，培训厨师40余人，协调华夏心理专家团队，培训心理教师30余人。常态化开展远程门诊和医生结对指导，3名专家累计开展远程门诊18次，接诊81人。为当地捐赠食品安全、呼吸机等设备，价值共计16.9万元。</t>
    <phoneticPr fontId="4" type="noConversion"/>
  </si>
  <si>
    <t>举办第8届海外华侨华人“一带一路”交流会暨国庆接待活动，推动海外侨团与国内专业协会达成合作。接待来自香港、澳门、台湾、加拿大、菲律宾、印度尼西亚等6个国家和地区的侨团来访，累计接待120余名海外来宾。组团出访菲律宾，深化与菲律宾侨团、在菲华侨华人友谊。推动“寻味神州，飨遇山海——中国美食走进中菲人文之驿”活动成功举办。</t>
    <phoneticPr fontId="4" type="noConversion"/>
  </si>
  <si>
    <t>一是调研覆盖面更广。紧紧围绕首都中心工作，精选课题，集中力量组织开展专题调研，形成了“自上而下、自下而上、全员参与”的大调研格局。
二是持续跟踪力度更大。坚持持续跟踪重点调研课题，接续推进有关建议的落实。
三是建言成效更加突出。
四是做好“四个服务”，积极协助开展相关调研。
五是高素质人才队伍建设和组织发展稳步推进。组织建设取得新成果，完成区组织届中调整工作。</t>
    <phoneticPr fontId="4" type="noConversion"/>
  </si>
  <si>
    <t>一是理论武装进一步加强。不断完善理论学习中心组学习制度，制定年度政治理论学习计划并认真抓好落实。
二是思想政治引领进一步深化。圆满完成“凝心铸魂强根基，团结奋进新征程”主题教育活动，组织召开总结会，及时总结主题教育活动情况。积极巩固拓展主题教育成果，组织开展“庚续初心担使命，团结奋进谱新篇”主题教育实践活动。完成理论研究课题13个，“致敬百年 与党同心”征文15篇。通过系列活动，各级组织和广大党员进一步凝聚了共识，“听党话、跟党走”的信念和决心更加夯实。</t>
    <phoneticPr fontId="4" type="noConversion"/>
  </si>
  <si>
    <t>一是纪律学习教育深入开展。举办纪律学习教育专题培训讲座，开展学习心得交流，观看警示教育片和警示教育展，组织纪律学习教育知识竞赛。市委领导班子率先垂范，全体成员都撰写了学习心得，市委领导班子和常委代表在市委常委（扩大）会上作了学习体会发言。推动纪律教育常态化、制度化，进一步筑牢内部监督工作。</t>
    <phoneticPr fontId="4" type="noConversion"/>
  </si>
  <si>
    <t>二是组织开展教育活动。深入开展“书香机关”、“新·好”机关建设及纪律学习教育，举办纪律学习教育知识竞赛暨“新·好”机关建设活动，使机关干部做到讲政治、提能力、增本领、强作风，进一步提升了机关服务保障能力。</t>
    <phoneticPr fontId="4" type="noConversion"/>
  </si>
  <si>
    <t>三是培育“京致阅读”特色品牌。打造了“京致阅读”读书品牌。2021年底，举行“书香支部—京致阅读”活动启动仪式，拉开了“京致阅读”的大幕。随着工作的不断深入，“京致阅读”品牌深入党员心中，各基层组织均将“京致阅读”活动列为年度重点工作，活动内容越来越丰富、形式越来越多样：朝阳区委“有声阅读专栏”、东城区委“京致阅读空间”、西城区委“芬芳玫瑰 馥郁书香”活动、丰台区工委“品读南中轴”主题教育以及海淀区民大、农大、地大等高校支部的读书活动等都开展得有声有色。</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</si>
</sst>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宋体"/>
      <charset val="134"/>
      <scheme val="minor"/>
    </font>
    <font>
      <sz val="22"/>
      <color rgb="FF000000"/>
      <name val="方正小标宋简体"/>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9">
    <border>
      <left/>
      <right/>
      <top/>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style="medium">
        <color auto="1"/>
      </right>
      <top/>
      <bottom/>
      <diagonal/>
    </border>
    <border>
      <left/>
      <right style="medium">
        <color rgb="FF000000"/>
      </right>
      <top/>
      <bottom style="medium">
        <color auto="1"/>
      </bottom>
      <diagonal/>
    </border>
    <border>
      <left style="medium">
        <color indexed="64"/>
      </left>
      <right style="medium">
        <color auto="1"/>
      </right>
      <top style="medium">
        <color indexed="64"/>
      </top>
      <bottom style="medium">
        <color rgb="FF000000"/>
      </bottom>
      <diagonal/>
    </border>
  </borders>
  <cellStyleXfs count="1">
    <xf numFmtId="0" fontId="0" fillId="0" borderId="0">
      <alignment vertical="center"/>
    </xf>
  </cellStyleXfs>
  <cellXfs count="33">
    <xf numFmtId="0" fontId="0" fillId="0" borderId="0" xfId="0">
      <alignment vertical="center"/>
    </xf>
    <xf numFmtId="0" fontId="0" fillId="0" borderId="0" xfId="0" applyFill="1">
      <alignment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10" fontId="3" fillId="0" borderId="5" xfId="0" applyNumberFormat="1" applyFont="1" applyFill="1" applyBorder="1" applyAlignment="1" applyProtection="1">
      <alignment horizontal="center" vertical="center" wrapText="1"/>
    </xf>
    <xf numFmtId="0" fontId="3" fillId="0" borderId="5" xfId="0" applyFont="1" applyFill="1" applyBorder="1" applyAlignment="1">
      <alignment horizontal="center" vertical="center"/>
    </xf>
    <xf numFmtId="0" fontId="3" fillId="0" borderId="1" xfId="0"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0" fillId="0" borderId="6" xfId="0" applyFill="1" applyBorder="1">
      <alignment vertical="center"/>
    </xf>
    <xf numFmtId="0" fontId="0" fillId="0" borderId="5" xfId="0" applyFill="1" applyBorder="1">
      <alignment vertical="center"/>
    </xf>
    <xf numFmtId="0" fontId="3" fillId="0" borderId="5"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justify" vertical="center" wrapText="1"/>
    </xf>
    <xf numFmtId="10" fontId="3" fillId="0" borderId="3" xfId="0" applyNumberFormat="1" applyFont="1" applyFill="1" applyBorder="1" applyAlignment="1">
      <alignment horizontal="center" vertical="center" wrapText="1"/>
    </xf>
    <xf numFmtId="0" fontId="1" fillId="0" borderId="1" xfId="0" applyFont="1" applyFill="1" applyBorder="1" applyAlignment="1">
      <alignment horizontal="center"/>
    </xf>
    <xf numFmtId="0" fontId="2" fillId="0" borderId="8" xfId="0" applyFont="1" applyFill="1" applyBorder="1" applyAlignment="1">
      <alignment horizontal="left" vertical="center" wrapText="1"/>
    </xf>
    <xf numFmtId="0" fontId="2" fillId="0" borderId="3"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xf>
    <xf numFmtId="10" fontId="3"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justify" vertical="center" wrapText="1"/>
    </xf>
    <xf numFmtId="10" fontId="3" fillId="0" borderId="7" xfId="0" applyNumberFormat="1" applyFont="1" applyFill="1" applyBorder="1" applyAlignment="1">
      <alignment horizontal="center" vertical="center" wrapText="1"/>
    </xf>
    <xf numFmtId="10" fontId="3" fillId="0" borderId="5" xfId="0" applyNumberFormat="1"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abSelected="1" topLeftCell="B4" zoomScale="160" zoomScaleNormal="160" workbookViewId="0">
      <selection activeCell="E10" sqref="E10:E12"/>
    </sheetView>
  </sheetViews>
  <sheetFormatPr defaultColWidth="8.75" defaultRowHeight="13.5"/>
  <cols>
    <col min="1" max="2" width="8.75" style="1"/>
    <col min="3" max="3" width="8.875" style="1"/>
    <col min="4" max="4" width="34.75" style="1" customWidth="1"/>
    <col min="5" max="5" width="52.5" style="1" customWidth="1"/>
    <col min="6" max="7" width="8.75" style="1"/>
    <col min="8" max="8" width="12.875" style="1"/>
    <col min="9" max="9" width="8.75" style="1"/>
    <col min="10" max="10" width="19.75" style="1" customWidth="1"/>
    <col min="11" max="16384" width="8.75" style="1"/>
  </cols>
  <sheetData>
    <row r="1" spans="1:7" ht="30.6" customHeight="1" thickBot="1">
      <c r="A1" s="18" t="s">
        <v>0</v>
      </c>
      <c r="B1" s="18"/>
      <c r="C1" s="18"/>
      <c r="D1" s="18"/>
      <c r="E1" s="18"/>
      <c r="F1" s="18"/>
      <c r="G1" s="18"/>
    </row>
    <row r="2" spans="1:7" ht="15.6" customHeight="1" thickBot="1">
      <c r="A2" s="19" t="s">
        <v>1</v>
      </c>
      <c r="B2" s="19"/>
      <c r="C2" s="19"/>
      <c r="D2" s="19"/>
      <c r="E2" s="19"/>
      <c r="F2" s="19"/>
      <c r="G2" s="19"/>
    </row>
    <row r="3" spans="1:7" ht="24.75" thickBot="1">
      <c r="A3" s="2" t="s">
        <v>2</v>
      </c>
      <c r="B3" s="3" t="s">
        <v>3</v>
      </c>
      <c r="C3" s="3" t="s">
        <v>4</v>
      </c>
      <c r="D3" s="3" t="s">
        <v>5</v>
      </c>
      <c r="E3" s="3" t="s">
        <v>6</v>
      </c>
      <c r="F3" s="3" t="s">
        <v>7</v>
      </c>
      <c r="G3" s="3" t="s">
        <v>8</v>
      </c>
    </row>
    <row r="4" spans="1:7" ht="14.25" thickBot="1">
      <c r="A4" s="29" t="s">
        <v>9</v>
      </c>
      <c r="B4" s="4" t="s">
        <v>10</v>
      </c>
      <c r="C4" s="5">
        <v>1352.9459509999999</v>
      </c>
      <c r="D4" s="5">
        <f>SUM(D5:D6)</f>
        <v>1299.670685</v>
      </c>
      <c r="E4" s="6">
        <v>0.96060000000000001</v>
      </c>
      <c r="F4" s="26">
        <v>20</v>
      </c>
      <c r="G4" s="26">
        <f>ROUND(F4*E4,2)</f>
        <v>19.21</v>
      </c>
    </row>
    <row r="5" spans="1:7" ht="14.25" thickBot="1">
      <c r="A5" s="29"/>
      <c r="B5" s="8" t="s">
        <v>11</v>
      </c>
      <c r="C5" s="9">
        <v>1229.9459509999999</v>
      </c>
      <c r="D5" s="5">
        <v>1192.7867980000001</v>
      </c>
      <c r="E5" s="22" t="s">
        <v>12</v>
      </c>
      <c r="F5" s="26"/>
      <c r="G5" s="26"/>
    </row>
    <row r="6" spans="1:7" ht="14.25" thickBot="1">
      <c r="A6" s="29"/>
      <c r="B6" s="8" t="s">
        <v>13</v>
      </c>
      <c r="C6" s="2">
        <v>123</v>
      </c>
      <c r="D6" s="5">
        <v>106.883887</v>
      </c>
      <c r="E6" s="22"/>
      <c r="F6" s="26"/>
      <c r="G6" s="26"/>
    </row>
    <row r="7" spans="1:7" ht="14.25" thickBot="1">
      <c r="A7" s="29"/>
      <c r="B7" s="4" t="s">
        <v>14</v>
      </c>
      <c r="C7" s="4"/>
      <c r="D7" s="4"/>
      <c r="E7" s="22"/>
      <c r="F7" s="26"/>
      <c r="G7" s="26"/>
    </row>
    <row r="8" spans="1:7" ht="14.25" thickBot="1">
      <c r="A8" s="20" t="s">
        <v>15</v>
      </c>
      <c r="B8" s="20"/>
      <c r="C8" s="20"/>
      <c r="D8" s="20"/>
      <c r="E8" s="20"/>
      <c r="F8" s="20"/>
      <c r="G8" s="20"/>
    </row>
    <row r="9" spans="1:7" ht="14.25" thickBot="1">
      <c r="A9" s="2" t="s">
        <v>16</v>
      </c>
      <c r="B9" s="3" t="s">
        <v>3</v>
      </c>
      <c r="C9" s="3" t="s">
        <v>17</v>
      </c>
      <c r="D9" s="3" t="s">
        <v>18</v>
      </c>
      <c r="E9" s="3" t="s">
        <v>19</v>
      </c>
      <c r="F9" s="3" t="s">
        <v>7</v>
      </c>
      <c r="G9" s="3" t="s">
        <v>8</v>
      </c>
    </row>
    <row r="10" spans="1:7" ht="107.1" customHeight="1" thickBot="1">
      <c r="A10" s="28" t="s">
        <v>20</v>
      </c>
      <c r="B10" s="10"/>
      <c r="C10" s="10"/>
      <c r="D10" s="22" t="s">
        <v>63</v>
      </c>
      <c r="E10" s="23" t="s">
        <v>67</v>
      </c>
      <c r="F10" s="25">
        <v>30</v>
      </c>
      <c r="G10" s="25">
        <v>6</v>
      </c>
    </row>
    <row r="11" spans="1:7" ht="107.1" customHeight="1" thickBot="1">
      <c r="A11" s="28"/>
      <c r="B11" s="10" t="s">
        <v>21</v>
      </c>
      <c r="C11" s="10" t="s">
        <v>22</v>
      </c>
      <c r="D11" s="22"/>
      <c r="E11" s="23"/>
      <c r="F11" s="25"/>
      <c r="G11" s="25"/>
    </row>
    <row r="12" spans="1:7" ht="107.1" customHeight="1" thickBot="1">
      <c r="A12" s="28"/>
      <c r="B12" s="12"/>
      <c r="C12" s="13"/>
      <c r="D12" s="22"/>
      <c r="E12" s="24"/>
      <c r="F12" s="25"/>
      <c r="G12" s="22"/>
    </row>
    <row r="13" spans="1:7" ht="75" customHeight="1" thickBot="1">
      <c r="A13" s="28"/>
      <c r="B13" s="12"/>
      <c r="C13" s="22" t="s">
        <v>23</v>
      </c>
      <c r="D13" s="22" t="s">
        <v>24</v>
      </c>
      <c r="E13" s="23" t="s">
        <v>64</v>
      </c>
      <c r="F13" s="25"/>
      <c r="G13" s="26">
        <v>6</v>
      </c>
    </row>
    <row r="14" spans="1:7" ht="75" customHeight="1" thickBot="1">
      <c r="A14" s="28"/>
      <c r="B14" s="12"/>
      <c r="C14" s="22"/>
      <c r="D14" s="22"/>
      <c r="E14" s="23"/>
      <c r="F14" s="25"/>
      <c r="G14" s="26"/>
    </row>
    <row r="15" spans="1:7" ht="75" customHeight="1" thickBot="1">
      <c r="A15" s="28"/>
      <c r="B15" s="12"/>
      <c r="C15" s="22"/>
      <c r="D15" s="22"/>
      <c r="E15" s="23"/>
      <c r="F15" s="25"/>
      <c r="G15" s="26"/>
    </row>
    <row r="16" spans="1:7" ht="75" customHeight="1" thickBot="1">
      <c r="A16" s="28"/>
      <c r="B16" s="12"/>
      <c r="C16" s="22"/>
      <c r="D16" s="22"/>
      <c r="E16" s="23"/>
      <c r="F16" s="25"/>
      <c r="G16" s="26"/>
    </row>
    <row r="17" spans="1:7" ht="75" customHeight="1" thickBot="1">
      <c r="A17" s="28"/>
      <c r="B17" s="12"/>
      <c r="C17" s="22"/>
      <c r="D17" s="22"/>
      <c r="E17" s="24"/>
      <c r="F17" s="25"/>
      <c r="G17" s="26"/>
    </row>
    <row r="18" spans="1:7" ht="48" customHeight="1" thickBot="1">
      <c r="A18" s="28"/>
      <c r="B18" s="12"/>
      <c r="C18" s="22" t="s">
        <v>25</v>
      </c>
      <c r="D18" s="22" t="s">
        <v>26</v>
      </c>
      <c r="E18" s="25" t="s">
        <v>65</v>
      </c>
      <c r="F18" s="25"/>
      <c r="G18" s="26">
        <v>6</v>
      </c>
    </row>
    <row r="19" spans="1:7" ht="48" customHeight="1" thickBot="1">
      <c r="A19" s="28"/>
      <c r="B19" s="12"/>
      <c r="C19" s="22"/>
      <c r="D19" s="22"/>
      <c r="E19" s="25"/>
      <c r="F19" s="25"/>
      <c r="G19" s="26"/>
    </row>
    <row r="20" spans="1:7" ht="48" customHeight="1" thickBot="1">
      <c r="A20" s="28"/>
      <c r="B20" s="12"/>
      <c r="C20" s="22"/>
      <c r="D20" s="22"/>
      <c r="E20" s="22"/>
      <c r="F20" s="25"/>
      <c r="G20" s="26"/>
    </row>
    <row r="21" spans="1:7" ht="60.75" thickBot="1">
      <c r="A21" s="28"/>
      <c r="B21" s="12"/>
      <c r="C21" s="22" t="s">
        <v>27</v>
      </c>
      <c r="D21" s="22" t="s">
        <v>28</v>
      </c>
      <c r="E21" s="11" t="s">
        <v>68</v>
      </c>
      <c r="F21" s="25"/>
      <c r="G21" s="26">
        <v>6</v>
      </c>
    </row>
    <row r="22" spans="1:7" ht="48.75" thickBot="1">
      <c r="A22" s="28"/>
      <c r="B22" s="12"/>
      <c r="C22" s="22"/>
      <c r="D22" s="22"/>
      <c r="E22" s="11" t="s">
        <v>69</v>
      </c>
      <c r="F22" s="25"/>
      <c r="G22" s="26"/>
    </row>
    <row r="23" spans="1:7" ht="96.75" thickBot="1">
      <c r="A23" s="28"/>
      <c r="B23" s="12"/>
      <c r="C23" s="22"/>
      <c r="D23" s="22"/>
      <c r="E23" s="14" t="s">
        <v>70</v>
      </c>
      <c r="F23" s="25"/>
      <c r="G23" s="26"/>
    </row>
    <row r="24" spans="1:7" ht="213.95" customHeight="1" thickBot="1">
      <c r="A24" s="28"/>
      <c r="B24" s="12"/>
      <c r="C24" s="22" t="s">
        <v>29</v>
      </c>
      <c r="D24" s="22" t="s">
        <v>30</v>
      </c>
      <c r="E24" s="23" t="s">
        <v>66</v>
      </c>
      <c r="F24" s="25"/>
      <c r="G24" s="26">
        <v>6</v>
      </c>
    </row>
    <row r="25" spans="1:7" ht="231" customHeight="1" thickBot="1">
      <c r="A25" s="28"/>
      <c r="B25" s="12"/>
      <c r="C25" s="22"/>
      <c r="D25" s="22"/>
      <c r="E25" s="23"/>
      <c r="F25" s="25"/>
      <c r="G25" s="26"/>
    </row>
    <row r="26" spans="1:7" ht="408.95" customHeight="1" thickBot="1">
      <c r="A26" s="28"/>
      <c r="B26" s="12"/>
      <c r="C26" s="22"/>
      <c r="D26" s="22"/>
      <c r="E26" s="24"/>
      <c r="F26" s="22"/>
      <c r="G26" s="26"/>
    </row>
    <row r="27" spans="1:7" ht="120.75" thickBot="1">
      <c r="A27" s="28"/>
      <c r="B27" s="3" t="s">
        <v>31</v>
      </c>
      <c r="C27" s="4" t="s">
        <v>32</v>
      </c>
      <c r="D27" s="4" t="s">
        <v>33</v>
      </c>
      <c r="E27" s="14" t="s">
        <v>34</v>
      </c>
      <c r="F27" s="15">
        <v>30</v>
      </c>
      <c r="G27" s="7">
        <v>30</v>
      </c>
    </row>
    <row r="28" spans="1:7" ht="14.25" thickBot="1">
      <c r="A28" s="20" t="s">
        <v>35</v>
      </c>
      <c r="B28" s="20"/>
      <c r="C28" s="20"/>
      <c r="D28" s="20"/>
      <c r="E28" s="20"/>
      <c r="F28" s="20"/>
      <c r="G28" s="20"/>
    </row>
    <row r="29" spans="1:7" ht="14.25" thickBot="1">
      <c r="A29" s="2" t="s">
        <v>16</v>
      </c>
      <c r="B29" s="3" t="s">
        <v>36</v>
      </c>
      <c r="C29" s="3" t="s">
        <v>37</v>
      </c>
      <c r="D29" s="3" t="s">
        <v>18</v>
      </c>
      <c r="E29" s="3" t="s">
        <v>19</v>
      </c>
      <c r="F29" s="15" t="s">
        <v>7</v>
      </c>
      <c r="G29" s="15" t="s">
        <v>8</v>
      </c>
    </row>
    <row r="30" spans="1:7" ht="24.75" thickBot="1">
      <c r="A30" s="28" t="s">
        <v>38</v>
      </c>
      <c r="B30" s="22" t="s">
        <v>39</v>
      </c>
      <c r="C30" s="4" t="s">
        <v>40</v>
      </c>
      <c r="D30" s="4" t="s">
        <v>41</v>
      </c>
      <c r="E30" s="4" t="s">
        <v>42</v>
      </c>
      <c r="F30" s="7">
        <v>1</v>
      </c>
      <c r="G30" s="7">
        <v>1</v>
      </c>
    </row>
    <row r="31" spans="1:7" ht="36.75" thickBot="1">
      <c r="A31" s="28"/>
      <c r="B31" s="22"/>
      <c r="C31" s="4" t="s">
        <v>43</v>
      </c>
      <c r="D31" s="4" t="s">
        <v>44</v>
      </c>
      <c r="E31" s="4" t="s">
        <v>45</v>
      </c>
      <c r="F31" s="7">
        <v>2</v>
      </c>
      <c r="G31" s="7">
        <v>2</v>
      </c>
    </row>
    <row r="32" spans="1:7" ht="24.75" thickBot="1">
      <c r="A32" s="28"/>
      <c r="B32" s="22"/>
      <c r="C32" s="4" t="s">
        <v>46</v>
      </c>
      <c r="D32" s="4" t="s">
        <v>47</v>
      </c>
      <c r="E32" s="4" t="s">
        <v>48</v>
      </c>
      <c r="F32" s="7">
        <v>1</v>
      </c>
      <c r="G32" s="7">
        <v>1</v>
      </c>
    </row>
    <row r="33" spans="1:7" ht="24.75" thickBot="1">
      <c r="A33" s="28"/>
      <c r="B33" s="4" t="s">
        <v>49</v>
      </c>
      <c r="C33" s="4" t="s">
        <v>50</v>
      </c>
      <c r="D33" s="14" t="s">
        <v>51</v>
      </c>
      <c r="E33" s="14" t="s">
        <v>52</v>
      </c>
      <c r="F33" s="4">
        <v>4</v>
      </c>
      <c r="G33" s="4">
        <v>4</v>
      </c>
    </row>
    <row r="34" spans="1:7" ht="36.75" thickBot="1">
      <c r="A34" s="28"/>
      <c r="B34" s="4" t="s">
        <v>53</v>
      </c>
      <c r="C34" s="4" t="s">
        <v>54</v>
      </c>
      <c r="D34" s="14" t="s">
        <v>55</v>
      </c>
      <c r="E34" s="14" t="s">
        <v>56</v>
      </c>
      <c r="F34" s="4">
        <v>4</v>
      </c>
      <c r="G34" s="4">
        <v>2</v>
      </c>
    </row>
    <row r="35" spans="1:7" ht="14.25" thickBot="1">
      <c r="A35" s="28"/>
      <c r="B35" s="4" t="s">
        <v>57</v>
      </c>
      <c r="C35" s="21" t="s">
        <v>58</v>
      </c>
      <c r="D35" s="21"/>
      <c r="E35" s="4" t="s">
        <v>59</v>
      </c>
      <c r="F35" s="4" t="s">
        <v>7</v>
      </c>
      <c r="G35" s="4" t="s">
        <v>8</v>
      </c>
    </row>
    <row r="36" spans="1:7" ht="14.25" thickBot="1">
      <c r="A36" s="28"/>
      <c r="B36" s="30" t="s">
        <v>60</v>
      </c>
      <c r="C36" s="31">
        <v>1.7299999999999999E-2</v>
      </c>
      <c r="D36" s="31"/>
      <c r="E36" s="32">
        <f>532752.66/13529459.51</f>
        <v>3.9377231559488961E-2</v>
      </c>
      <c r="F36" s="22">
        <v>4</v>
      </c>
      <c r="G36" s="22">
        <f>4-0.08</f>
        <v>3.92</v>
      </c>
    </row>
    <row r="37" spans="1:7" ht="14.25" thickBot="1">
      <c r="A37" s="28"/>
      <c r="B37" s="30"/>
      <c r="C37" s="31"/>
      <c r="D37" s="31"/>
      <c r="E37" s="32"/>
      <c r="F37" s="22"/>
      <c r="G37" s="22"/>
    </row>
    <row r="38" spans="1:7" ht="36.75" thickBot="1">
      <c r="A38" s="28"/>
      <c r="B38" s="16" t="s">
        <v>61</v>
      </c>
      <c r="C38" s="27">
        <v>1.9599999999999999E-2</v>
      </c>
      <c r="D38" s="27"/>
      <c r="E38" s="17">
        <f>(1299.670685-1282.070651)/1282.070651</f>
        <v>1.3727819123128848E-2</v>
      </c>
      <c r="F38" s="4">
        <v>4</v>
      </c>
      <c r="G38" s="4">
        <v>4</v>
      </c>
    </row>
    <row r="39" spans="1:7" ht="15.6" customHeight="1" thickBot="1">
      <c r="A39" s="28" t="s">
        <v>62</v>
      </c>
      <c r="B39" s="28"/>
      <c r="C39" s="28"/>
      <c r="D39" s="28"/>
      <c r="E39" s="28"/>
      <c r="F39" s="4">
        <v>100</v>
      </c>
      <c r="G39" s="4">
        <f>SUM(G36:G38,G30:G34,G10:G27,G4)</f>
        <v>97.13</v>
      </c>
    </row>
  </sheetData>
  <mergeCells count="38">
    <mergeCell ref="C36:D37"/>
    <mergeCell ref="E36:E37"/>
    <mergeCell ref="F4:F7"/>
    <mergeCell ref="F10:F26"/>
    <mergeCell ref="F36:F37"/>
    <mergeCell ref="D21:D23"/>
    <mergeCell ref="G36:G37"/>
    <mergeCell ref="C38:D38"/>
    <mergeCell ref="A39:E39"/>
    <mergeCell ref="A4:A7"/>
    <mergeCell ref="A10:A27"/>
    <mergeCell ref="A30:A38"/>
    <mergeCell ref="B30:B32"/>
    <mergeCell ref="B36:B37"/>
    <mergeCell ref="C13:C17"/>
    <mergeCell ref="C18:C20"/>
    <mergeCell ref="C21:C23"/>
    <mergeCell ref="C24:C26"/>
    <mergeCell ref="D10:D12"/>
    <mergeCell ref="D13:D17"/>
    <mergeCell ref="D18:D20"/>
    <mergeCell ref="G4:G7"/>
    <mergeCell ref="A1:G1"/>
    <mergeCell ref="A2:G2"/>
    <mergeCell ref="A8:G8"/>
    <mergeCell ref="A28:G28"/>
    <mergeCell ref="C35:D35"/>
    <mergeCell ref="D24:D26"/>
    <mergeCell ref="E5:E7"/>
    <mergeCell ref="E10:E12"/>
    <mergeCell ref="E13:E17"/>
    <mergeCell ref="E18:E20"/>
    <mergeCell ref="E24:E26"/>
    <mergeCell ref="G24:G26"/>
    <mergeCell ref="G10:G12"/>
    <mergeCell ref="G13:G17"/>
    <mergeCell ref="G18:G20"/>
    <mergeCell ref="G21:G23"/>
  </mergeCells>
  <phoneticPr fontId="4"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dc:creator>
  <cp:lastModifiedBy>Lenovo</cp:lastModifiedBy>
  <dcterms:created xsi:type="dcterms:W3CDTF">2024-05-11T06:27:00Z</dcterms:created>
  <dcterms:modified xsi:type="dcterms:W3CDTF">2025-08-26T03:42:05Z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F4FD3E82216D48EAB64ACBC70724E80F_13</vt:lpwstr>
  </property>
  <property fmtid="{D5CDD505-2E9C-101B-9397-08002B2CF9AE}" pid="3" name="KSOProductBuildVer">
    <vt:lpwstr>2052-12.1.0.21171</vt:lpwstr>
  </property>
</Properties>
</file>