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桌面\1、常规工作-财务\2、决算\2024年决算\决算草案\177北京市台湾同胞联谊会\0820决算公开\绩效\自评表\中心2个\"/>
    </mc:Choice>
  </mc:AlternateContent>
  <bookViews>
    <workbookView xWindow="0" yWindow="0" windowWidth="28800" windowHeight="12675"/>
  </bookViews>
  <sheets>
    <sheet name="自评表" sheetId="6" r:id="rId1"/>
  </sheets>
  <definedNames>
    <definedName name="_xlnm.Print_Area" localSheetId="0">自评表!$A$1:$O$42</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 i="6" l="1"/>
  <c r="N6" i="6" s="1"/>
  <c r="J27" i="6" l="1"/>
  <c r="K27" i="6"/>
</calcChain>
</file>

<file path=xl/sharedStrings.xml><?xml version="1.0" encoding="utf-8"?>
<sst xmlns="http://schemas.openxmlformats.org/spreadsheetml/2006/main" count="88" uniqueCount="77">
  <si>
    <t>附件1：</t>
  </si>
  <si>
    <r>
      <rPr>
        <b/>
        <sz val="14"/>
        <color theme="1"/>
        <rFont val="等线"/>
        <family val="3"/>
        <charset val="134"/>
        <scheme val="minor"/>
      </rPr>
      <t xml:space="preserve">项目绩效自评表
</t>
    </r>
    <r>
      <rPr>
        <sz val="14"/>
        <color theme="1"/>
        <rFont val="等线"/>
        <family val="3"/>
        <charset val="134"/>
        <scheme val="minor"/>
      </rPr>
      <t>（2024年度）</t>
    </r>
  </si>
  <si>
    <t>项目名称</t>
  </si>
  <si>
    <t>“科举制度在台湾”专项</t>
  </si>
  <si>
    <t>主管部门</t>
  </si>
  <si>
    <t>北京市台湾同胞联谊会</t>
  </si>
  <si>
    <t>实施单位</t>
  </si>
  <si>
    <t>北京市台胞交流服务中心</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</si>
  <si>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</si>
  <si>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</si>
  <si>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</si>
  <si>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</si>
  <si>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</si>
  <si>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</si>
  <si>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</si>
  <si>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</si>
  <si>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</si>
  <si>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</si>
  <si>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</si>
  <si>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</si>
  <si>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</si>
  <si>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</si>
  <si>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</si>
  <si>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北京市台联积极践行习近平对台工作指示精神，近年来倾力打造了“科举制度在台湾——台湾进士专题展”这一文化交流品牌项目。以2013年台南首次展览为起点，至今在两岸共巡回展出20次，在两岸学界、民间特别是台湾青年学子中产生了强烈的反响。展览通过对科举制度历史，尤其是科举入台过程脉络的描述、对台湾进士主要是文进士的分析梳理及科举对台湾社会政治影响的客观总结，回顾科举制度作为中国封建社会的制度支柱和文化主脉对台湾所产生的深远影响以及对当今社会，再现“台湾进士”这一群体的风采和成就，用历史和文化阐释两岸一家同祖同根的血脉联系。在此展览基础上，创新发起“台湾学子重走科举路研习营”活动，邀请台湾高校师生及在京台胞大学生沿清代台湾士子的科举之路开展交流，寻访台湾士子走过的足迹，实景体验在清代科举考棚内进行考试、高中皇榜的场景，本活动迄今已成功连续举办三届，累计邀请岛内9所高校和在京台生共计71人参与，其中超过25%的营员为“首来族”，该活动让台湾学子详细了解科举制度及台湾士子参加科举考试的历史，两岸学子感受同根同源的历史文化，逐渐加深对“文化认同和历史认同”的理解，凝心聚力，促进两岸青年同胞心灵契合。金额共计41万元。</t>
  </si>
  <si>
    <t>持续推进“科举制度在台湾——台湾进士专题展”岛内巡展。5月22日至6月底，北京市台联和彰化师范大学中文学系、彰化溪湖高级中学共同主办的“科举制度在台湾——台湾进士专题展”在台湾彰化鹿港公会堂开幕，展览首次尝试在景区内举办，并恰逢端午节，鹿港游人如织，展馆人气爆棚，观展对象拓展至中小学生，让更多台湾青少年深入了解科举历史，感受科举制度与台湾经济社会发展历史的紧密联系，用历史和文化阐释两岸一家、同根同源的血脉联系。2024年是京津冀协同发展上升为国家战略十周年，研习营以京津冀协同发展战略为引，以历史和文化作主线，探寻京津冀三地深厚的历史文化底蕴，体会现代京津冀协同发展新篇章。活动将传统文化体验和现代科技文明相结合，让台湾学子们进一步深刻思考科举对社会发展的影响，领略中华传统文化的深厚底蕴，争当传播中华文化精髓的使者，分享高质量发展成就，共享大陆发展机遇，与大陆青年互学互鉴、常来常往、相依相伴、同心同行，共同推动两岸关系融合发展、和平发展。</t>
  </si>
  <si>
    <t>绩效指标</t>
  </si>
  <si>
    <t>一级指标</t>
  </si>
  <si>
    <t>二级指标</t>
  </si>
  <si>
    <t>三级指标</t>
  </si>
  <si>
    <t>年度指标值</t>
  </si>
  <si>
    <t>实际完成值</t>
  </si>
  <si>
    <r>
      <rPr>
        <sz val="10"/>
        <rFont val="宋体"/>
        <family val="3"/>
        <charset val="134"/>
      </rPr>
      <t>得分</t>
    </r>
    <r>
      <rPr>
        <sz val="10"/>
        <color rgb="FFFF0000"/>
        <rFont val="宋体"/>
        <family val="3"/>
        <charset val="134"/>
      </rPr>
      <t xml:space="preserve">
</t>
    </r>
  </si>
  <si>
    <t>偏差原因分析及改进措施</t>
  </si>
  <si>
    <t>产出指标</t>
  </si>
  <si>
    <t>数量指标</t>
  </si>
  <si>
    <t>指标1：观展人数</t>
  </si>
  <si>
    <t>≥200人</t>
  </si>
  <si>
    <t>800人</t>
  </si>
  <si>
    <t>“科举制度在台湾——台湾进士专题展”在彰化鹿港公会堂开展，鹿港公会堂位于彰化鹿港小镇的老街上。展览适逢端午节，鹿港公会堂展馆人气爆棚，观者众多。鹿港小镇为台湾热门景区，海内外参观游客众多。</t>
  </si>
  <si>
    <t>指标2：展览次数</t>
  </si>
  <si>
    <t>≥1次</t>
  </si>
  <si>
    <t>1次</t>
  </si>
  <si>
    <t>指标3：台湾学子重走科举路研习营活动参与人数</t>
  </si>
  <si>
    <t>≥20人</t>
  </si>
  <si>
    <t>25人</t>
  </si>
  <si>
    <t>质量指标</t>
  </si>
  <si>
    <t>指标1：上座率</t>
  </si>
  <si>
    <t>≥90%</t>
  </si>
  <si>
    <t>时效指标</t>
  </si>
  <si>
    <t>指标1：完成时间</t>
  </si>
  <si>
    <t>指标2：研习营活动开办时间</t>
  </si>
  <si>
    <t>≤12月</t>
  </si>
  <si>
    <t>成本指标</t>
  </si>
  <si>
    <t>经济成本指标</t>
  </si>
  <si>
    <t>指标1：岛内单次巡展费用</t>
  </si>
  <si>
    <t>指标2：研习营活动费用</t>
  </si>
  <si>
    <t>≤32万元</t>
  </si>
  <si>
    <t>续上页</t>
  </si>
  <si>
    <t>效益指标</t>
  </si>
  <si>
    <t>经济效益指标</t>
  </si>
  <si>
    <t>指标1：</t>
  </si>
  <si>
    <t>社会效益指标</t>
  </si>
  <si>
    <t>指标1：提高两岸人民对两岸一家同祖同根的血脉联系的认知，对后续台湾研究有深厚价值</t>
  </si>
  <si>
    <t>生态效益指标</t>
  </si>
  <si>
    <t>可持续影响指标</t>
  </si>
  <si>
    <t>满意度指标</t>
  </si>
  <si>
    <t>服务对象满意度指标</t>
  </si>
  <si>
    <t>指标1：参展人员满意度</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</si>
  <si>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</si>
  <si>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</si>
  <si>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</si>
  <si>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31.7941万元</t>
    <phoneticPr fontId="11" type="noConversion"/>
  </si>
  <si>
    <t>＝9万元</t>
    <phoneticPr fontId="11" type="noConversion"/>
  </si>
  <si>
    <t>8万元</t>
    <phoneticPr fontId="11" type="noConversion"/>
  </si>
  <si>
    <t>＝10月</t>
    <phoneticPr fontId="11" type="noConversion"/>
  </si>
  <si>
    <t>7月</t>
    <phoneticPr fontId="11" type="noConversion"/>
  </si>
  <si>
    <t>6月</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</si>
</sst>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2">
    <font>
      <sz val="11"/>
      <color theme="1"/>
      <name val="等线"/>
      <charset val="134"/>
      <scheme val="minor"/>
    </font>
    <font>
      <b/>
      <sz val="11"/>
      <color theme="1"/>
      <name val="等线"/>
      <family val="3"/>
      <charset val="134"/>
      <scheme val="minor"/>
    </font>
    <font>
      <sz val="10"/>
      <color theme="1"/>
      <name val="宋体"/>
      <family val="3"/>
      <charset val="134"/>
    </font>
    <font>
      <b/>
      <sz val="14"/>
      <color theme="1"/>
      <name val="等线"/>
      <family val="3"/>
      <charset val="134"/>
      <scheme val="minor"/>
    </font>
    <font>
      <sz val="10"/>
      <color rgb="FF000000"/>
      <name val="宋体"/>
      <family val="3"/>
      <charset val="134"/>
    </font>
    <font>
      <sz val="10"/>
      <name val="宋体"/>
      <family val="3"/>
      <charset val="134"/>
    </font>
    <font>
      <b/>
      <sz val="10"/>
      <color rgb="FF000000"/>
      <name val="宋体"/>
      <family val="3"/>
      <charset val="134"/>
    </font>
    <font>
      <sz val="10"/>
      <color rgb="FFFF0000"/>
      <name val="宋体"/>
      <family val="3"/>
      <charset val="134"/>
    </font>
    <font>
      <sz val="12"/>
      <color rgb="FF000000"/>
      <name val="宋体"/>
      <family val="3"/>
      <charset val="134"/>
    </font>
    <font>
      <b/>
      <sz val="10"/>
      <color theme="1"/>
      <name val="宋体"/>
      <family val="3"/>
      <charset val="134"/>
    </font>
    <font>
      <sz val="14"/>
      <color theme="1"/>
      <name val="等线"/>
      <family val="3"/>
      <charset val="134"/>
      <scheme val="minor"/>
    </font>
    <font>
      <sz val="9"/>
      <name val="等线"/>
      <family val="3"/>
      <charset val="134"/>
      <scheme val="minor"/>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right style="thin">
        <color auto="1"/>
      </right>
      <top style="thin">
        <color auto="1"/>
      </top>
      <bottom style="thin">
        <color auto="1"/>
      </bottom>
      <diagonal/>
    </border>
  </borders>
  <cellStyleXfs count="1">
    <xf numFmtId="0" fontId="0" fillId="0" borderId="0"/>
  </cellStyleXfs>
  <cellXfs count="44">
    <xf numFmtId="0" fontId="0" fillId="0" borderId="0" xfId="0"/>
    <xf numFmtId="0" fontId="1" fillId="0" borderId="0" xfId="0" applyFont="1"/>
    <xf numFmtId="0" fontId="2" fillId="0" borderId="0" xfId="0" applyFont="1"/>
    <xf numFmtId="0" fontId="2"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8" fillId="0" borderId="2" xfId="0" applyFont="1" applyBorder="1" applyAlignment="1">
      <alignment horizontal="center" vertical="center" wrapText="1"/>
    </xf>
    <xf numFmtId="176" fontId="6"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0" fillId="0" borderId="7" xfId="0" applyFont="1" applyBorder="1" applyAlignment="1">
      <alignment horizontal="left" vertical="top" wrapText="1"/>
    </xf>
    <xf numFmtId="0" fontId="0" fillId="0" borderId="7" xfId="0" applyBorder="1" applyAlignment="1">
      <alignment horizontal="left" vertical="top"/>
    </xf>
    <xf numFmtId="0" fontId="0" fillId="0" borderId="0" xfId="0" applyAlignment="1">
      <alignment horizontal="left" vertical="top"/>
    </xf>
    <xf numFmtId="0" fontId="7"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4" fillId="0" borderId="2" xfId="0" applyFont="1" applyBorder="1" applyAlignment="1">
      <alignment horizontal="left" vertical="center" wrapText="1"/>
    </xf>
    <xf numFmtId="10" fontId="4"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176" fontId="6" fillId="0" borderId="2"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4" fillId="0" borderId="2" xfId="0" applyFont="1" applyBorder="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8" xfId="0" applyFont="1" applyBorder="1" applyAlignment="1">
      <alignment horizontal="left" vertical="center" wrapText="1"/>
    </xf>
    <xf numFmtId="0" fontId="5" fillId="0" borderId="2" xfId="0" applyFont="1" applyBorder="1" applyAlignment="1">
      <alignment horizontal="left" vertical="center" wrapText="1"/>
    </xf>
    <xf numFmtId="9" fontId="5"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57" fontId="4" fillId="0" borderId="2" xfId="0" applyNumberFormat="1" applyFont="1" applyBorder="1" applyAlignment="1">
      <alignment horizontal="center"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8" xfId="0" applyFont="1" applyBorder="1" applyAlignment="1">
      <alignment horizontal="left" vertical="center" wrapText="1"/>
    </xf>
    <xf numFmtId="176" fontId="2" fillId="0" borderId="2" xfId="0" applyNumberFormat="1" applyFont="1" applyBorder="1" applyAlignment="1">
      <alignment horizontal="center" vertical="center" wrapText="1"/>
    </xf>
    <xf numFmtId="0" fontId="2" fillId="0" borderId="2" xfId="0" applyFont="1" applyBorder="1" applyAlignment="1">
      <alignment horizontal="left" vertical="center" wrapText="1"/>
    </xf>
    <xf numFmtId="10" fontId="2" fillId="0" borderId="2" xfId="0" applyNumberFormat="1" applyFont="1" applyBorder="1" applyAlignment="1">
      <alignment horizontal="center" vertical="center" wrapText="1"/>
    </xf>
    <xf numFmtId="0" fontId="2" fillId="0" borderId="2" xfId="0" applyFont="1" applyBorder="1" applyAlignment="1">
      <alignment horizontal="justify" vertical="center" wrapText="1"/>
    </xf>
    <xf numFmtId="0" fontId="3" fillId="0" borderId="1" xfId="0" applyFont="1" applyBorder="1" applyAlignment="1">
      <alignment horizontal="center" vertical="center" wrapText="1"/>
    </xf>
    <xf numFmtId="0" fontId="2" fillId="0" borderId="4"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2"/>
  <sheetViews>
    <sheetView tabSelected="1" view="pageBreakPreview" zoomScaleNormal="46" zoomScaleSheetLayoutView="100" workbookViewId="0">
      <selection activeCell="C8" sqref="C8:D8"/>
    </sheetView>
  </sheetViews>
  <sheetFormatPr defaultColWidth="9" defaultRowHeight="13.5"/>
  <cols>
    <col min="1" max="1" width="9.5" customWidth="1"/>
    <col min="2" max="3" width="10" customWidth="1"/>
    <col min="4" max="4" width="10.25" customWidth="1"/>
    <col min="5" max="5" width="11.375" customWidth="1"/>
    <col min="6" max="6" width="9" customWidth="1"/>
    <col min="7" max="7" width="15.25" customWidth="1"/>
    <col min="8" max="8" width="9.75" customWidth="1"/>
    <col min="9" max="9" width="10.25" customWidth="1"/>
    <col min="10" max="10" width="10" customWidth="1"/>
    <col min="11" max="11" width="32.5" customWidth="1"/>
    <col min="12" max="12" width="25.5" customWidth="1"/>
    <col min="13" max="13" width="12" customWidth="1"/>
    <col min="14" max="14" width="16.375" customWidth="1"/>
    <col min="15" max="15" width="8.5" customWidth="1"/>
  </cols>
  <sheetData>
    <row r="1" spans="1:15">
      <c r="A1" s="2" t="s">
        <v>0</v>
      </c>
    </row>
    <row r="2" spans="1:15" ht="43.35" customHeight="1">
      <c r="A2" s="42" t="s">
        <v>1</v>
      </c>
      <c r="B2" s="42"/>
      <c r="C2" s="42"/>
      <c r="D2" s="42"/>
      <c r="E2" s="42"/>
      <c r="F2" s="42"/>
      <c r="G2" s="42"/>
      <c r="H2" s="42"/>
      <c r="I2" s="42"/>
      <c r="J2" s="42"/>
      <c r="K2" s="42"/>
      <c r="L2" s="42"/>
      <c r="M2" s="42"/>
      <c r="N2" s="42"/>
      <c r="O2" s="42"/>
    </row>
    <row r="3" spans="1:15" ht="35.65" customHeight="1">
      <c r="A3" s="11" t="s">
        <v>2</v>
      </c>
      <c r="B3" s="11"/>
      <c r="C3" s="32" t="s">
        <v>3</v>
      </c>
      <c r="D3" s="43"/>
      <c r="E3" s="43"/>
      <c r="F3" s="43"/>
      <c r="G3" s="43"/>
      <c r="H3" s="43"/>
      <c r="I3" s="43"/>
      <c r="J3" s="43"/>
      <c r="K3" s="43"/>
      <c r="L3" s="43"/>
      <c r="M3" s="43"/>
      <c r="N3" s="43"/>
      <c r="O3" s="43"/>
    </row>
    <row r="4" spans="1:15" ht="39.6" customHeight="1">
      <c r="A4" s="11" t="s">
        <v>4</v>
      </c>
      <c r="B4" s="11"/>
      <c r="C4" s="11" t="s">
        <v>5</v>
      </c>
      <c r="D4" s="11"/>
      <c r="E4" s="11"/>
      <c r="F4" s="11"/>
      <c r="G4" s="11"/>
      <c r="H4" s="32" t="s">
        <v>6</v>
      </c>
      <c r="I4" s="33"/>
      <c r="J4" s="32" t="s">
        <v>7</v>
      </c>
      <c r="K4" s="43"/>
      <c r="L4" s="43"/>
      <c r="M4" s="43"/>
      <c r="N4" s="43"/>
      <c r="O4" s="43"/>
    </row>
    <row r="5" spans="1:15" ht="39.6" customHeight="1">
      <c r="A5" s="11" t="s">
        <v>8</v>
      </c>
      <c r="B5" s="11"/>
      <c r="C5" s="11"/>
      <c r="D5" s="11"/>
      <c r="E5" s="3" t="s">
        <v>9</v>
      </c>
      <c r="F5" s="11" t="s">
        <v>10</v>
      </c>
      <c r="G5" s="11"/>
      <c r="H5" s="11" t="s">
        <v>11</v>
      </c>
      <c r="I5" s="11"/>
      <c r="J5" s="11" t="s">
        <v>12</v>
      </c>
      <c r="K5" s="11"/>
      <c r="L5" s="11" t="s">
        <v>13</v>
      </c>
      <c r="M5" s="11"/>
      <c r="N5" s="11" t="s">
        <v>14</v>
      </c>
      <c r="O5" s="11"/>
    </row>
    <row r="6" spans="1:15" ht="39.6" customHeight="1">
      <c r="A6" s="11"/>
      <c r="B6" s="11"/>
      <c r="C6" s="41" t="s">
        <v>15</v>
      </c>
      <c r="D6" s="41"/>
      <c r="E6" s="3">
        <v>41</v>
      </c>
      <c r="F6" s="11">
        <v>41</v>
      </c>
      <c r="G6" s="11"/>
      <c r="H6" s="11">
        <v>40.9998</v>
      </c>
      <c r="I6" s="11"/>
      <c r="J6" s="11">
        <v>10</v>
      </c>
      <c r="K6" s="11"/>
      <c r="L6" s="40">
        <f>H6/F6</f>
        <v>0.99999512195121953</v>
      </c>
      <c r="M6" s="40"/>
      <c r="N6" s="38">
        <f>L6*10</f>
        <v>9.9999512195121945</v>
      </c>
      <c r="O6" s="38"/>
    </row>
    <row r="7" spans="1:15" ht="39.6" customHeight="1">
      <c r="A7" s="11"/>
      <c r="B7" s="11"/>
      <c r="C7" s="11" t="s">
        <v>16</v>
      </c>
      <c r="D7" s="11"/>
      <c r="E7" s="3">
        <v>41</v>
      </c>
      <c r="F7" s="11">
        <v>41</v>
      </c>
      <c r="G7" s="11"/>
      <c r="H7" s="11">
        <v>40.9998</v>
      </c>
      <c r="I7" s="11"/>
      <c r="J7" s="11" t="s">
        <v>17</v>
      </c>
      <c r="K7" s="11"/>
      <c r="L7" s="40">
        <v>1</v>
      </c>
      <c r="M7" s="40"/>
      <c r="N7" s="11" t="s">
        <v>17</v>
      </c>
      <c r="O7" s="11"/>
    </row>
    <row r="8" spans="1:15" ht="39.6" customHeight="1">
      <c r="A8" s="11"/>
      <c r="B8" s="11"/>
      <c r="C8" s="11" t="s">
        <v>18</v>
      </c>
      <c r="D8" s="11"/>
      <c r="E8" s="4"/>
      <c r="F8" s="38"/>
      <c r="G8" s="38"/>
      <c r="H8" s="38"/>
      <c r="I8" s="38"/>
      <c r="J8" s="11" t="s">
        <v>17</v>
      </c>
      <c r="K8" s="11"/>
      <c r="L8" s="11"/>
      <c r="M8" s="11"/>
      <c r="N8" s="11" t="s">
        <v>17</v>
      </c>
      <c r="O8" s="11"/>
    </row>
    <row r="9" spans="1:15" ht="39.6" customHeight="1">
      <c r="A9" s="11"/>
      <c r="B9" s="11"/>
      <c r="C9" s="11" t="s">
        <v>19</v>
      </c>
      <c r="D9" s="11"/>
      <c r="E9" s="4"/>
      <c r="F9" s="38"/>
      <c r="G9" s="38"/>
      <c r="H9" s="38"/>
      <c r="I9" s="38"/>
      <c r="J9" s="11" t="s">
        <v>17</v>
      </c>
      <c r="K9" s="11"/>
      <c r="L9" s="11"/>
      <c r="M9" s="11"/>
      <c r="N9" s="11" t="s">
        <v>17</v>
      </c>
      <c r="O9" s="11"/>
    </row>
    <row r="10" spans="1:15" ht="27" customHeight="1">
      <c r="A10" s="11" t="s">
        <v>20</v>
      </c>
      <c r="B10" s="11" t="s">
        <v>21</v>
      </c>
      <c r="C10" s="11"/>
      <c r="D10" s="11"/>
      <c r="E10" s="11"/>
      <c r="F10" s="11"/>
      <c r="G10" s="11"/>
      <c r="H10" s="11" t="s">
        <v>22</v>
      </c>
      <c r="I10" s="11"/>
      <c r="J10" s="11"/>
      <c r="K10" s="11"/>
      <c r="L10" s="11"/>
      <c r="M10" s="11"/>
      <c r="N10" s="11"/>
      <c r="O10" s="11"/>
    </row>
    <row r="11" spans="1:15" ht="198" customHeight="1">
      <c r="A11" s="11"/>
      <c r="B11" s="39" t="s">
        <v>23</v>
      </c>
      <c r="C11" s="39"/>
      <c r="D11" s="39"/>
      <c r="E11" s="39"/>
      <c r="F11" s="39"/>
      <c r="G11" s="39"/>
      <c r="H11" s="35" t="s">
        <v>24</v>
      </c>
      <c r="I11" s="36"/>
      <c r="J11" s="36"/>
      <c r="K11" s="36"/>
      <c r="L11" s="36"/>
      <c r="M11" s="36"/>
      <c r="N11" s="36"/>
      <c r="O11" s="36"/>
    </row>
    <row r="12" spans="1:15" ht="38.65" customHeight="1">
      <c r="A12" s="11" t="s">
        <v>25</v>
      </c>
      <c r="B12" s="11" t="s">
        <v>26</v>
      </c>
      <c r="C12" s="11" t="s">
        <v>27</v>
      </c>
      <c r="D12" s="11" t="s">
        <v>28</v>
      </c>
      <c r="E12" s="11"/>
      <c r="F12" s="11"/>
      <c r="G12" s="11" t="s">
        <v>29</v>
      </c>
      <c r="H12" s="11" t="s">
        <v>30</v>
      </c>
      <c r="I12" s="11"/>
      <c r="J12" s="11" t="s">
        <v>12</v>
      </c>
      <c r="K12" s="15" t="s">
        <v>31</v>
      </c>
      <c r="L12" s="11"/>
      <c r="M12" s="11" t="s">
        <v>32</v>
      </c>
      <c r="N12" s="11"/>
      <c r="O12" s="11"/>
    </row>
    <row r="13" spans="1:15" ht="38.65" customHeight="1">
      <c r="A13" s="11"/>
      <c r="B13" s="11"/>
      <c r="C13" s="11"/>
      <c r="D13" s="11"/>
      <c r="E13" s="11"/>
      <c r="F13" s="11"/>
      <c r="G13" s="11"/>
      <c r="H13" s="11"/>
      <c r="I13" s="11"/>
      <c r="J13" s="11"/>
      <c r="K13" s="11"/>
      <c r="L13" s="11"/>
      <c r="M13" s="11"/>
      <c r="N13" s="11"/>
      <c r="O13" s="11"/>
    </row>
    <row r="14" spans="1:15" ht="100.9" customHeight="1">
      <c r="A14" s="11"/>
      <c r="B14" s="16" t="s">
        <v>33</v>
      </c>
      <c r="C14" s="11" t="s">
        <v>34</v>
      </c>
      <c r="D14" s="18" t="s">
        <v>35</v>
      </c>
      <c r="E14" s="18"/>
      <c r="F14" s="18"/>
      <c r="G14" s="3" t="s">
        <v>36</v>
      </c>
      <c r="H14" s="20" t="s">
        <v>37</v>
      </c>
      <c r="I14" s="20"/>
      <c r="J14" s="5">
        <v>15</v>
      </c>
      <c r="K14" s="20">
        <v>12</v>
      </c>
      <c r="L14" s="20"/>
      <c r="M14" s="35" t="s">
        <v>38</v>
      </c>
      <c r="N14" s="36"/>
      <c r="O14" s="37"/>
    </row>
    <row r="15" spans="1:15" ht="47.65" customHeight="1">
      <c r="A15" s="11"/>
      <c r="B15" s="17"/>
      <c r="C15" s="11"/>
      <c r="D15" s="29" t="s">
        <v>39</v>
      </c>
      <c r="E15" s="29"/>
      <c r="F15" s="29"/>
      <c r="G15" s="6" t="s">
        <v>40</v>
      </c>
      <c r="H15" s="20" t="s">
        <v>41</v>
      </c>
      <c r="I15" s="20"/>
      <c r="J15" s="5">
        <v>5</v>
      </c>
      <c r="K15" s="20">
        <v>5</v>
      </c>
      <c r="L15" s="20"/>
      <c r="M15" s="11"/>
      <c r="N15" s="11"/>
      <c r="O15" s="11"/>
    </row>
    <row r="16" spans="1:15" ht="47.65" customHeight="1">
      <c r="A16" s="11"/>
      <c r="B16" s="17"/>
      <c r="C16" s="11"/>
      <c r="D16" s="29" t="s">
        <v>42</v>
      </c>
      <c r="E16" s="29"/>
      <c r="F16" s="29"/>
      <c r="G16" s="6" t="s">
        <v>43</v>
      </c>
      <c r="H16" s="31" t="s">
        <v>44</v>
      </c>
      <c r="I16" s="31"/>
      <c r="J16" s="5">
        <v>15</v>
      </c>
      <c r="K16" s="20">
        <v>15</v>
      </c>
      <c r="L16" s="20"/>
      <c r="M16" s="11"/>
      <c r="N16" s="11"/>
      <c r="O16" s="11"/>
    </row>
    <row r="17" spans="1:15" ht="47.65" customHeight="1">
      <c r="A17" s="11"/>
      <c r="B17" s="17"/>
      <c r="C17" s="3" t="s">
        <v>45</v>
      </c>
      <c r="D17" s="29" t="s">
        <v>46</v>
      </c>
      <c r="E17" s="29"/>
      <c r="F17" s="29"/>
      <c r="G17" s="6" t="s">
        <v>47</v>
      </c>
      <c r="H17" s="30" t="s">
        <v>47</v>
      </c>
      <c r="I17" s="31"/>
      <c r="J17" s="5">
        <v>5</v>
      </c>
      <c r="K17" s="20">
        <v>5</v>
      </c>
      <c r="L17" s="20"/>
      <c r="M17" s="11"/>
      <c r="N17" s="11"/>
      <c r="O17" s="11"/>
    </row>
    <row r="18" spans="1:15" ht="47.65" customHeight="1">
      <c r="A18" s="11"/>
      <c r="B18" s="17"/>
      <c r="C18" s="11" t="s">
        <v>48</v>
      </c>
      <c r="D18" s="29" t="s">
        <v>49</v>
      </c>
      <c r="E18" s="29"/>
      <c r="F18" s="29"/>
      <c r="G18" s="9" t="s">
        <v>74</v>
      </c>
      <c r="H18" s="32" t="s">
        <v>76</v>
      </c>
      <c r="I18" s="33"/>
      <c r="J18" s="5">
        <v>5</v>
      </c>
      <c r="K18" s="20">
        <v>4.5</v>
      </c>
      <c r="L18" s="20"/>
      <c r="M18" s="11"/>
      <c r="N18" s="11"/>
      <c r="O18" s="11"/>
    </row>
    <row r="19" spans="1:15" ht="47.65" customHeight="1">
      <c r="A19" s="11"/>
      <c r="B19" s="17"/>
      <c r="C19" s="11"/>
      <c r="D19" s="29" t="s">
        <v>50</v>
      </c>
      <c r="E19" s="29"/>
      <c r="F19" s="29"/>
      <c r="G19" s="6" t="s">
        <v>51</v>
      </c>
      <c r="H19" s="34" t="s">
        <v>75</v>
      </c>
      <c r="I19" s="34"/>
      <c r="J19" s="5">
        <v>5</v>
      </c>
      <c r="K19" s="25">
        <v>5</v>
      </c>
      <c r="L19" s="25"/>
      <c r="M19" s="11"/>
      <c r="N19" s="11"/>
      <c r="O19" s="11"/>
    </row>
    <row r="20" spans="1:15" ht="76.900000000000006" customHeight="1">
      <c r="A20" s="11"/>
      <c r="B20" s="16" t="s">
        <v>52</v>
      </c>
      <c r="C20" s="11" t="s">
        <v>53</v>
      </c>
      <c r="D20" s="18" t="s">
        <v>54</v>
      </c>
      <c r="E20" s="18"/>
      <c r="F20" s="18"/>
      <c r="G20" s="10" t="s">
        <v>72</v>
      </c>
      <c r="H20" s="20" t="s">
        <v>73</v>
      </c>
      <c r="I20" s="20"/>
      <c r="J20" s="5">
        <v>5</v>
      </c>
      <c r="K20" s="25">
        <v>4.5</v>
      </c>
      <c r="L20" s="25"/>
      <c r="M20" s="26"/>
      <c r="N20" s="27"/>
      <c r="O20" s="28"/>
    </row>
    <row r="21" spans="1:15" ht="47.65" customHeight="1">
      <c r="A21" s="11"/>
      <c r="B21" s="17"/>
      <c r="C21" s="11"/>
      <c r="D21" s="18" t="s">
        <v>55</v>
      </c>
      <c r="E21" s="18"/>
      <c r="F21" s="18"/>
      <c r="G21" s="3" t="s">
        <v>56</v>
      </c>
      <c r="H21" s="20" t="s">
        <v>71</v>
      </c>
      <c r="I21" s="20"/>
      <c r="J21" s="5">
        <v>5</v>
      </c>
      <c r="K21" s="25">
        <v>5</v>
      </c>
      <c r="L21" s="25"/>
      <c r="M21" s="26"/>
      <c r="N21" s="27"/>
      <c r="O21" s="28"/>
    </row>
    <row r="22" spans="1:15" ht="47.65" customHeight="1">
      <c r="A22" s="11" t="s">
        <v>57</v>
      </c>
      <c r="B22" s="11" t="s">
        <v>58</v>
      </c>
      <c r="C22" s="3" t="s">
        <v>59</v>
      </c>
      <c r="D22" s="18" t="s">
        <v>60</v>
      </c>
      <c r="E22" s="18"/>
      <c r="F22" s="18"/>
      <c r="G22" s="3"/>
      <c r="H22" s="20"/>
      <c r="I22" s="20"/>
      <c r="J22" s="5"/>
      <c r="K22" s="20"/>
      <c r="L22" s="20"/>
      <c r="M22" s="11"/>
      <c r="N22" s="11"/>
      <c r="O22" s="11"/>
    </row>
    <row r="23" spans="1:15" ht="64.150000000000006" customHeight="1">
      <c r="A23" s="11"/>
      <c r="B23" s="11"/>
      <c r="C23" s="3" t="s">
        <v>61</v>
      </c>
      <c r="D23" s="18" t="s">
        <v>62</v>
      </c>
      <c r="E23" s="18"/>
      <c r="F23" s="18"/>
      <c r="G23" s="3" t="s">
        <v>47</v>
      </c>
      <c r="H23" s="21">
        <v>0.9</v>
      </c>
      <c r="I23" s="20"/>
      <c r="J23" s="5">
        <v>20</v>
      </c>
      <c r="K23" s="20">
        <v>19</v>
      </c>
      <c r="L23" s="20"/>
      <c r="M23" s="11"/>
      <c r="N23" s="11"/>
      <c r="O23" s="11"/>
    </row>
    <row r="24" spans="1:15" ht="47.65" customHeight="1">
      <c r="A24" s="11"/>
      <c r="B24" s="11"/>
      <c r="C24" s="3" t="s">
        <v>63</v>
      </c>
      <c r="D24" s="18" t="s">
        <v>60</v>
      </c>
      <c r="E24" s="18"/>
      <c r="F24" s="18"/>
      <c r="G24" s="3"/>
      <c r="H24" s="20"/>
      <c r="I24" s="20"/>
      <c r="J24" s="7"/>
      <c r="K24" s="20"/>
      <c r="L24" s="20"/>
      <c r="M24" s="11"/>
      <c r="N24" s="11"/>
      <c r="O24" s="11"/>
    </row>
    <row r="25" spans="1:15" ht="47.65" customHeight="1">
      <c r="A25" s="11"/>
      <c r="B25" s="11"/>
      <c r="C25" s="3" t="s">
        <v>64</v>
      </c>
      <c r="D25" s="18" t="s">
        <v>60</v>
      </c>
      <c r="E25" s="18"/>
      <c r="F25" s="18"/>
      <c r="G25" s="3"/>
      <c r="H25" s="21"/>
      <c r="I25" s="20"/>
      <c r="J25" s="5"/>
      <c r="K25" s="20"/>
      <c r="L25" s="20"/>
      <c r="M25" s="11"/>
      <c r="N25" s="11"/>
      <c r="O25" s="11"/>
    </row>
    <row r="26" spans="1:15" ht="47.65" customHeight="1">
      <c r="A26" s="11"/>
      <c r="B26" s="3" t="s">
        <v>65</v>
      </c>
      <c r="C26" s="3" t="s">
        <v>66</v>
      </c>
      <c r="D26" s="18" t="s">
        <v>67</v>
      </c>
      <c r="E26" s="18"/>
      <c r="F26" s="18"/>
      <c r="G26" s="3" t="s">
        <v>47</v>
      </c>
      <c r="H26" s="19">
        <v>1</v>
      </c>
      <c r="I26" s="19"/>
      <c r="J26" s="5">
        <v>10</v>
      </c>
      <c r="K26" s="20">
        <v>9</v>
      </c>
      <c r="L26" s="20"/>
      <c r="M26" s="11"/>
      <c r="N26" s="11"/>
      <c r="O26" s="11"/>
    </row>
    <row r="27" spans="1:15" s="1" customFormat="1" ht="47.65" customHeight="1">
      <c r="A27" s="22" t="s">
        <v>68</v>
      </c>
      <c r="B27" s="22"/>
      <c r="C27" s="22"/>
      <c r="D27" s="22"/>
      <c r="E27" s="22"/>
      <c r="F27" s="22"/>
      <c r="G27" s="22"/>
      <c r="H27" s="22"/>
      <c r="I27" s="22"/>
      <c r="J27" s="8">
        <f>SUM(J14:J26)+J6</f>
        <v>100</v>
      </c>
      <c r="K27" s="23">
        <f>SUM(K14:L26)+N6</f>
        <v>93.999951219512198</v>
      </c>
      <c r="L27" s="22"/>
      <c r="M27" s="24" t="s">
        <v>69</v>
      </c>
      <c r="N27" s="24"/>
      <c r="O27" s="24"/>
    </row>
    <row r="28" spans="1:15" ht="39.6" customHeight="1">
      <c r="A28" s="12" t="s">
        <v>70</v>
      </c>
      <c r="B28" s="13"/>
      <c r="C28" s="13"/>
      <c r="D28" s="13"/>
      <c r="E28" s="13"/>
      <c r="F28" s="13"/>
      <c r="G28" s="13"/>
      <c r="H28" s="13"/>
      <c r="I28" s="13"/>
      <c r="J28" s="13"/>
      <c r="K28" s="13"/>
      <c r="L28" s="13"/>
      <c r="M28" s="13"/>
      <c r="N28" s="13"/>
      <c r="O28" s="13"/>
    </row>
    <row r="29" spans="1:15" ht="39.6" customHeight="1">
      <c r="A29" s="14"/>
      <c r="B29" s="14"/>
      <c r="C29" s="14"/>
      <c r="D29" s="14"/>
      <c r="E29" s="14"/>
      <c r="F29" s="14"/>
      <c r="G29" s="14"/>
      <c r="H29" s="14"/>
      <c r="I29" s="14"/>
      <c r="J29" s="14"/>
      <c r="K29" s="14"/>
      <c r="L29" s="14"/>
      <c r="M29" s="14"/>
      <c r="N29" s="14"/>
      <c r="O29" s="14"/>
    </row>
    <row r="30" spans="1:15" ht="39.6" customHeight="1">
      <c r="A30" s="14"/>
      <c r="B30" s="14"/>
      <c r="C30" s="14"/>
      <c r="D30" s="14"/>
      <c r="E30" s="14"/>
      <c r="F30" s="14"/>
      <c r="G30" s="14"/>
      <c r="H30" s="14"/>
      <c r="I30" s="14"/>
      <c r="J30" s="14"/>
      <c r="K30" s="14"/>
      <c r="L30" s="14"/>
      <c r="M30" s="14"/>
      <c r="N30" s="14"/>
      <c r="O30" s="14"/>
    </row>
    <row r="31" spans="1:15" ht="39.6" customHeight="1">
      <c r="A31" s="14"/>
      <c r="B31" s="14"/>
      <c r="C31" s="14"/>
      <c r="D31" s="14"/>
      <c r="E31" s="14"/>
      <c r="F31" s="14"/>
      <c r="G31" s="14"/>
      <c r="H31" s="14"/>
      <c r="I31" s="14"/>
      <c r="J31" s="14"/>
      <c r="K31" s="14"/>
      <c r="L31" s="14"/>
      <c r="M31" s="14"/>
      <c r="N31" s="14"/>
      <c r="O31" s="14"/>
    </row>
    <row r="32" spans="1:15" ht="39.6" customHeight="1">
      <c r="A32" s="14"/>
      <c r="B32" s="14"/>
      <c r="C32" s="14"/>
      <c r="D32" s="14"/>
      <c r="E32" s="14"/>
      <c r="F32" s="14"/>
      <c r="G32" s="14"/>
      <c r="H32" s="14"/>
      <c r="I32" s="14"/>
      <c r="J32" s="14"/>
      <c r="K32" s="14"/>
      <c r="L32" s="14"/>
      <c r="M32" s="14"/>
      <c r="N32" s="14"/>
      <c r="O32" s="14"/>
    </row>
    <row r="33" spans="1:15" ht="39.6" customHeight="1">
      <c r="A33" s="14"/>
      <c r="B33" s="14"/>
      <c r="C33" s="14"/>
      <c r="D33" s="14"/>
      <c r="E33" s="14"/>
      <c r="F33" s="14"/>
      <c r="G33" s="14"/>
      <c r="H33" s="14"/>
      <c r="I33" s="14"/>
      <c r="J33" s="14"/>
      <c r="K33" s="14"/>
      <c r="L33" s="14"/>
      <c r="M33" s="14"/>
      <c r="N33" s="14"/>
      <c r="O33" s="14"/>
    </row>
    <row r="34" spans="1:15" ht="39.6" customHeight="1">
      <c r="A34" s="14"/>
      <c r="B34" s="14"/>
      <c r="C34" s="14"/>
      <c r="D34" s="14"/>
      <c r="E34" s="14"/>
      <c r="F34" s="14"/>
      <c r="G34" s="14"/>
      <c r="H34" s="14"/>
      <c r="I34" s="14"/>
      <c r="J34" s="14"/>
      <c r="K34" s="14"/>
      <c r="L34" s="14"/>
      <c r="M34" s="14"/>
      <c r="N34" s="14"/>
      <c r="O34" s="14"/>
    </row>
    <row r="35" spans="1:15">
      <c r="A35" s="14"/>
      <c r="B35" s="14"/>
      <c r="C35" s="14"/>
      <c r="D35" s="14"/>
      <c r="E35" s="14"/>
      <c r="F35" s="14"/>
      <c r="G35" s="14"/>
      <c r="H35" s="14"/>
      <c r="I35" s="14"/>
      <c r="J35" s="14"/>
      <c r="K35" s="14"/>
      <c r="L35" s="14"/>
      <c r="M35" s="14"/>
      <c r="N35" s="14"/>
      <c r="O35" s="14"/>
    </row>
    <row r="36" spans="1:15">
      <c r="A36" s="14"/>
      <c r="B36" s="14"/>
      <c r="C36" s="14"/>
      <c r="D36" s="14"/>
      <c r="E36" s="14"/>
      <c r="F36" s="14"/>
      <c r="G36" s="14"/>
      <c r="H36" s="14"/>
      <c r="I36" s="14"/>
      <c r="J36" s="14"/>
      <c r="K36" s="14"/>
      <c r="L36" s="14"/>
      <c r="M36" s="14"/>
      <c r="N36" s="14"/>
      <c r="O36" s="14"/>
    </row>
    <row r="37" spans="1:15">
      <c r="A37" s="14"/>
      <c r="B37" s="14"/>
      <c r="C37" s="14"/>
      <c r="D37" s="14"/>
      <c r="E37" s="14"/>
      <c r="F37" s="14"/>
      <c r="G37" s="14"/>
      <c r="H37" s="14"/>
      <c r="I37" s="14"/>
      <c r="J37" s="14"/>
      <c r="K37" s="14"/>
      <c r="L37" s="14"/>
      <c r="M37" s="14"/>
      <c r="N37" s="14"/>
      <c r="O37" s="14"/>
    </row>
    <row r="38" spans="1:15">
      <c r="A38" s="14"/>
      <c r="B38" s="14"/>
      <c r="C38" s="14"/>
      <c r="D38" s="14"/>
      <c r="E38" s="14"/>
      <c r="F38" s="14"/>
      <c r="G38" s="14"/>
      <c r="H38" s="14"/>
      <c r="I38" s="14"/>
      <c r="J38" s="14"/>
      <c r="K38" s="14"/>
      <c r="L38" s="14"/>
      <c r="M38" s="14"/>
      <c r="N38" s="14"/>
      <c r="O38" s="14"/>
    </row>
    <row r="39" spans="1:15">
      <c r="A39" s="14"/>
      <c r="B39" s="14"/>
      <c r="C39" s="14"/>
      <c r="D39" s="14"/>
      <c r="E39" s="14"/>
      <c r="F39" s="14"/>
      <c r="G39" s="14"/>
      <c r="H39" s="14"/>
      <c r="I39" s="14"/>
      <c r="J39" s="14"/>
      <c r="K39" s="14"/>
      <c r="L39" s="14"/>
      <c r="M39" s="14"/>
      <c r="N39" s="14"/>
      <c r="O39" s="14"/>
    </row>
    <row r="40" spans="1:15">
      <c r="A40" s="14"/>
      <c r="B40" s="14"/>
      <c r="C40" s="14"/>
      <c r="D40" s="14"/>
      <c r="E40" s="14"/>
      <c r="F40" s="14"/>
      <c r="G40" s="14"/>
      <c r="H40" s="14"/>
      <c r="I40" s="14"/>
      <c r="J40" s="14"/>
      <c r="K40" s="14"/>
      <c r="L40" s="14"/>
      <c r="M40" s="14"/>
      <c r="N40" s="14"/>
      <c r="O40" s="14"/>
    </row>
    <row r="41" spans="1:15">
      <c r="A41" s="14"/>
      <c r="B41" s="14"/>
      <c r="C41" s="14"/>
      <c r="D41" s="14"/>
      <c r="E41" s="14"/>
      <c r="F41" s="14"/>
      <c r="G41" s="14"/>
      <c r="H41" s="14"/>
      <c r="I41" s="14"/>
      <c r="J41" s="14"/>
      <c r="K41" s="14"/>
      <c r="L41" s="14"/>
      <c r="M41" s="14"/>
      <c r="N41" s="14"/>
      <c r="O41" s="14"/>
    </row>
    <row r="42" spans="1:15">
      <c r="A42" s="14"/>
      <c r="B42" s="14"/>
      <c r="C42" s="14"/>
      <c r="D42" s="14"/>
      <c r="E42" s="14"/>
      <c r="F42" s="14"/>
      <c r="G42" s="14"/>
      <c r="H42" s="14"/>
      <c r="I42" s="14"/>
      <c r="J42" s="14"/>
      <c r="K42" s="14"/>
      <c r="L42" s="14"/>
      <c r="M42" s="14"/>
      <c r="N42" s="14"/>
      <c r="O42" s="14"/>
    </row>
  </sheetData>
  <mergeCells count="115">
    <mergeCell ref="A2:O2"/>
    <mergeCell ref="A3:B3"/>
    <mergeCell ref="C3:O3"/>
    <mergeCell ref="A4:B4"/>
    <mergeCell ref="C4:G4"/>
    <mergeCell ref="H4:I4"/>
    <mergeCell ref="J4:O4"/>
    <mergeCell ref="C5:D5"/>
    <mergeCell ref="F5:G5"/>
    <mergeCell ref="H5:I5"/>
    <mergeCell ref="J5:K5"/>
    <mergeCell ref="L5:M5"/>
    <mergeCell ref="N5:O5"/>
    <mergeCell ref="C6:D6"/>
    <mergeCell ref="F6:G6"/>
    <mergeCell ref="H6:I6"/>
    <mergeCell ref="J6:K6"/>
    <mergeCell ref="L6:M6"/>
    <mergeCell ref="N6:O6"/>
    <mergeCell ref="C7:D7"/>
    <mergeCell ref="F7:G7"/>
    <mergeCell ref="H7:I7"/>
    <mergeCell ref="J7:K7"/>
    <mergeCell ref="L7:M7"/>
    <mergeCell ref="N7:O7"/>
    <mergeCell ref="C8:D8"/>
    <mergeCell ref="F8:G8"/>
    <mergeCell ref="H8:I8"/>
    <mergeCell ref="J8:K8"/>
    <mergeCell ref="L8:M8"/>
    <mergeCell ref="N8:O8"/>
    <mergeCell ref="C9:D9"/>
    <mergeCell ref="F9:G9"/>
    <mergeCell ref="H9:I9"/>
    <mergeCell ref="J9:K9"/>
    <mergeCell ref="L9:M9"/>
    <mergeCell ref="N9:O9"/>
    <mergeCell ref="B10:G10"/>
    <mergeCell ref="H10:O10"/>
    <mergeCell ref="B11:G11"/>
    <mergeCell ref="H11:O11"/>
    <mergeCell ref="D14:F14"/>
    <mergeCell ref="H14:I14"/>
    <mergeCell ref="K14:L14"/>
    <mergeCell ref="M14:O14"/>
    <mergeCell ref="D15:F15"/>
    <mergeCell ref="H15:I15"/>
    <mergeCell ref="K15:L15"/>
    <mergeCell ref="M15:O15"/>
    <mergeCell ref="D16:F16"/>
    <mergeCell ref="H16:I16"/>
    <mergeCell ref="K16:L16"/>
    <mergeCell ref="M16:O16"/>
    <mergeCell ref="D17:F17"/>
    <mergeCell ref="H17:I17"/>
    <mergeCell ref="K17:L17"/>
    <mergeCell ref="M17:O17"/>
    <mergeCell ref="D18:F18"/>
    <mergeCell ref="H18:I18"/>
    <mergeCell ref="K18:L18"/>
    <mergeCell ref="M18:O18"/>
    <mergeCell ref="D19:F19"/>
    <mergeCell ref="H19:I19"/>
    <mergeCell ref="K19:L19"/>
    <mergeCell ref="M19:O19"/>
    <mergeCell ref="D20:F20"/>
    <mergeCell ref="H20:I20"/>
    <mergeCell ref="K20:L20"/>
    <mergeCell ref="M20:O20"/>
    <mergeCell ref="D21:F21"/>
    <mergeCell ref="H21:I21"/>
    <mergeCell ref="K21:L21"/>
    <mergeCell ref="M21:O21"/>
    <mergeCell ref="D22:F22"/>
    <mergeCell ref="H22:I22"/>
    <mergeCell ref="K22:L22"/>
    <mergeCell ref="M22:O22"/>
    <mergeCell ref="K23:L23"/>
    <mergeCell ref="M23:O23"/>
    <mergeCell ref="M26:O26"/>
    <mergeCell ref="A27:I27"/>
    <mergeCell ref="K27:L27"/>
    <mergeCell ref="M27:O27"/>
    <mergeCell ref="D24:F24"/>
    <mergeCell ref="H24:I24"/>
    <mergeCell ref="K24:L24"/>
    <mergeCell ref="M24:O24"/>
    <mergeCell ref="D25:F25"/>
    <mergeCell ref="H25:I25"/>
    <mergeCell ref="K25:L25"/>
    <mergeCell ref="M25:O25"/>
    <mergeCell ref="G12:G13"/>
    <mergeCell ref="J12:J13"/>
    <mergeCell ref="A28:O42"/>
    <mergeCell ref="A5:B9"/>
    <mergeCell ref="H12:I13"/>
    <mergeCell ref="D12:F13"/>
    <mergeCell ref="M12:O13"/>
    <mergeCell ref="K12:L13"/>
    <mergeCell ref="A10:A11"/>
    <mergeCell ref="A12:A21"/>
    <mergeCell ref="A22:A26"/>
    <mergeCell ref="B12:B13"/>
    <mergeCell ref="B14:B19"/>
    <mergeCell ref="B20:B21"/>
    <mergeCell ref="B22:B25"/>
    <mergeCell ref="C12:C13"/>
    <mergeCell ref="C14:C16"/>
    <mergeCell ref="C18:C19"/>
    <mergeCell ref="C20:C21"/>
    <mergeCell ref="D26:F26"/>
    <mergeCell ref="H26:I26"/>
    <mergeCell ref="K26:L26"/>
    <mergeCell ref="D23:F23"/>
    <mergeCell ref="H23:I23"/>
  </mergeCells>
  <phoneticPr fontId="11" type="noConversion"/>
  <printOptions horizontalCentered="1"/>
  <pageMargins left="0.27559055118110198" right="0.118110236220472" top="0.27559055118110198" bottom="0.27559055118110198" header="0.15748031496063" footer="0.118110236220472"/>
  <pageSetup paperSize="9" scale="44" orientation="portrait" r:id="rId1"/>
  <rowBreaks count="1" manualBreakCount="1">
    <brk id="21"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自评表</vt:lpstr>
      <vt:lpstr>自评表!Print_Area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lenovo-1033</cp:lastModifiedBy>
  <cp:lastPrinted>2025-05-15T04:04:29Z</cp:lastPrinted>
  <dcterms:created xsi:type="dcterms:W3CDTF">2015-06-06T10:19:00Z</dcterms:created>
  <dcterms:modified xsi:type="dcterms:W3CDTF">2025-08-21T06:21:48Z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ICV">
    <vt:lpwstr>9B9F246AC538C714AF521C6868A50FC4_43</vt:lpwstr>
  </property>
</Properties>
</file>