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桌面\1、常规工作-财务\2、决算\2024年决算\决算草案\177北京市台湾同胞联谊会\0820决算公开\绩效\自评表\宣传部3个\"/>
    </mc:Choice>
  </mc:AlternateContent>
  <bookViews>
    <workbookView xWindow="0" yWindow="0" windowWidth="28800" windowHeight="11370"/>
  </bookViews>
  <sheets>
    <sheet name="自评表" sheetId="6" r:id="rId1"/>
  </sheets>
  <definedNames>
    <definedName name="_xlnm.Print_Area" localSheetId="0">自评表!$A$1:$O$43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" i="6" l="1"/>
  <c r="L6" i="6"/>
  <c r="N6" i="6" s="1"/>
  <c r="J28" i="6" l="1"/>
  <c r="K28" i="6" l="1"/>
</calcChain>
</file>

<file path=xl/sharedStrings.xml><?xml version="1.0" encoding="utf-8"?>
<sst xmlns="http://schemas.openxmlformats.org/spreadsheetml/2006/main" count="87" uniqueCount="80">
  <si>
    <t>附件1：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</si>
  <si>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</si>
  <si>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</si>
  <si>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</si>
  <si>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</si>
  <si>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</si>
  <si>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</si>
  <si>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</si>
  <si>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</si>
  <si>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</si>
  <si>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</si>
  <si>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</si>
  <si>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</si>
  <si>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</si>
  <si>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</si>
  <si>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</si>
  <si>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</si>
  <si>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</si>
  <si>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</si>
  <si>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</si>
  <si>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</si>
  <si>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</si>
  <si>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</si>
  <si>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</si>
  <si>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</si>
  <si>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</si>
  <si>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</si>
  <si>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</si>
  <si>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</t>
  </si>
  <si>
    <t>质量指标</t>
  </si>
  <si>
    <t>时效指标</t>
  </si>
  <si>
    <t>成本指标</t>
  </si>
  <si>
    <t>经济成本指标</t>
  </si>
  <si>
    <t>续上页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</si>
  <si>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</si>
  <si>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</si>
  <si>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</si>
  <si>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</si>
  <si>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</si>
  <si>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</si>
  <si>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</si>
  <si>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</si>
  <si>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</si>
  <si>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</si>
  <si>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北京市台湾同胞联谊会</t>
    <phoneticPr fontId="11" type="noConversion"/>
  </si>
  <si>
    <t>指标1：</t>
    <phoneticPr fontId="11" type="noConversion"/>
  </si>
  <si>
    <t>北京市台湾同胞联谊会(本级)</t>
    <phoneticPr fontId="11" type="noConversion"/>
  </si>
  <si>
    <t>网站和公众号运营维护服务</t>
    <phoneticPr fontId="11" type="noConversion"/>
  </si>
  <si>
    <t>指标1：提升公众涉台工作的认识</t>
    <phoneticPr fontId="11" type="noConversion"/>
  </si>
  <si>
    <t>≥90%</t>
    <phoneticPr fontId="11" type="noConversion"/>
  </si>
  <si>
    <t>≥90%</t>
    <phoneticPr fontId="11" type="noConversion"/>
  </si>
  <si>
    <r>
      <t xml:space="preserve">项目绩效自评表
</t>
    </r>
    <r>
      <rPr>
        <sz val="14"/>
        <color theme="1"/>
        <rFont val="等线"/>
        <family val="3"/>
        <charset val="134"/>
        <scheme val="minor"/>
      </rPr>
      <t>（2024年度）</t>
    </r>
    <phoneticPr fontId="11" type="noConversion"/>
  </si>
  <si>
    <t>指标1：官方网站更新消息数量</t>
    <phoneticPr fontId="11" type="noConversion"/>
  </si>
  <si>
    <t>≥1200篇</t>
    <phoneticPr fontId="11" type="noConversion"/>
  </si>
  <si>
    <t>得分</t>
    <phoneticPr fontId="11" type="noConversion"/>
  </si>
  <si>
    <t>指标1：网站正常访问使用率</t>
    <phoneticPr fontId="11" type="noConversion"/>
  </si>
  <si>
    <t>≥99%</t>
    <phoneticPr fontId="11" type="noConversion"/>
  </si>
  <si>
    <t>指标2：页面设计及前段制作</t>
    <phoneticPr fontId="11" type="noConversion"/>
  </si>
  <si>
    <t>≥5次</t>
    <phoneticPr fontId="11" type="noConversion"/>
  </si>
  <si>
    <t>5次</t>
    <phoneticPr fontId="11" type="noConversion"/>
  </si>
  <si>
    <t>指标2：网站正常运行故障率</t>
    <phoneticPr fontId="11" type="noConversion"/>
  </si>
  <si>
    <t>≤0.01%</t>
    <phoneticPr fontId="11" type="noConversion"/>
  </si>
  <si>
    <t>指标1：项目完成时间</t>
    <phoneticPr fontId="11" type="noConversion"/>
  </si>
  <si>
    <t>＝12月</t>
    <phoneticPr fontId="11" type="noConversion"/>
  </si>
  <si>
    <t>12月</t>
    <phoneticPr fontId="11" type="noConversion"/>
  </si>
  <si>
    <t>指标3：项目验收合格率</t>
    <phoneticPr fontId="11" type="noConversion"/>
  </si>
  <si>
    <t>≥95%</t>
    <phoneticPr fontId="11" type="noConversion"/>
  </si>
  <si>
    <t>指标1：内部使用人员满意度</t>
    <phoneticPr fontId="11" type="noConversion"/>
  </si>
  <si>
    <t>指标1：预算控制数</t>
    <phoneticPr fontId="11" type="noConversion"/>
  </si>
  <si>
    <t>＝28万元</t>
    <phoneticPr fontId="11" type="noConversion"/>
  </si>
  <si>
    <t>指标1：</t>
    <phoneticPr fontId="11" type="noConversion"/>
  </si>
  <si>
    <t>27.7296万元</t>
    <phoneticPr fontId="11" type="noConversion"/>
  </si>
  <si>
    <t>市台联网站是我会对外唯一网站，项目自2012年11日试运行以来，较好地反映了市台联对外联谊、联络、交流等活动。网站符合台联工作特点，贴近台胞生活，体现了网站的民间性和乡情性，得到了在京台胞的认可。2016年以来，市台联微信公众号开通，成为宣传对台政策、增强联谊、扩大交流的新平台，成为展示北京台联风采，服务台胞之家，介绍台湾风貌的窗口。体现了网站的民间性和乡情性，得到了在京台胞的认可。该网站是宣传政策、增强联谊、扩大交流等方面的一个较好平台，成为展示北京台联风采，服务台胞之家，介绍台湾风貌的窗口。根据中央关于加强台联工作的意见，计划微信公众号上增加小程序模块，提高为台胞服务的信息化水平。金额共计28万元。</t>
    <phoneticPr fontId="11" type="noConversion"/>
  </si>
  <si>
    <t>1594篇</t>
    <phoneticPr fontId="11" type="noConversion"/>
  </si>
  <si>
    <t>1803.6万</t>
    <phoneticPr fontId="11" type="noConversion"/>
  </si>
  <si>
    <t>指标2：台胞满意度</t>
    <phoneticPr fontId="11" type="noConversion"/>
  </si>
  <si>
    <t>市台联网站是我会对外唯一网站，项目自2012年11日试运行以来，较好地反映了市台联对外联谊、联络、交流等活动。网站符合台联工作特点，贴近台胞生活，体现了网站的民间性和乡情性，得到了在京台胞的认可。2016年以来，市台联微信公众号开通，成为宣传对台政策、增强联谊、扩大交流的新平台，成为展示北京台联风采，服务台胞之家，介绍台湾风貌的窗口。体现了网站的民间性和乡情性，得到了在京台胞的认可。该网站是宣传政策、增强联谊、扩大交流等方面的一个较好平台，成为展示北京台联风采，服务台胞之家，介绍台湾风貌的窗口。根据中央关于加强台联工作的意见，计划微信公众号上增加小程序模块，提高为台胞服务的信息化水平。</t>
    <phoneticPr fontId="11" type="noConversion"/>
  </si>
  <si>
    <t>指标2：网站综合浏览量</t>
    <phoneticPr fontId="11" type="noConversion"/>
  </si>
  <si>
    <t>≥100万</t>
    <phoneticPr fontId="11" type="noConversion"/>
  </si>
  <si>
    <t>根据对台宣传工作要求的提高，及时更新发送国家和北京市对台政策、对外联谊、联络、交流等活动信息，由于两岸关系原因，网站成为更多台胞用来了解大陆的信息窗口，年初设定指标时过于保守所以指标值变化较大。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</si>
</sst>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5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4"/>
      <color theme="1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43"/>
  <sheetViews>
    <sheetView tabSelected="1" view="pageBreakPreview" topLeftCell="A25" zoomScale="115" zoomScaleNormal="46" zoomScaleSheetLayoutView="115" workbookViewId="0">
      <selection activeCell="E5" sqref="A5:XFD5"/>
    </sheetView>
  </sheetViews>
  <sheetFormatPr defaultColWidth="9" defaultRowHeight="13.5"/>
  <cols>
    <col min="1" max="1" width="9.5" customWidth="1"/>
    <col min="2" max="3" width="10" customWidth="1"/>
    <col min="4" max="4" width="10.25" customWidth="1"/>
    <col min="5" max="5" width="11.375" customWidth="1"/>
    <col min="6" max="6" width="9" customWidth="1"/>
    <col min="7" max="7" width="15.25" customWidth="1"/>
    <col min="8" max="8" width="9.75" customWidth="1"/>
    <col min="9" max="9" width="10.25" customWidth="1"/>
    <col min="10" max="10" width="10" customWidth="1"/>
    <col min="11" max="11" width="32.5" customWidth="1"/>
    <col min="12" max="12" width="25.5" customWidth="1"/>
    <col min="13" max="13" width="12" customWidth="1"/>
    <col min="14" max="14" width="16.375" customWidth="1"/>
    <col min="15" max="15" width="8.5" customWidth="1"/>
  </cols>
  <sheetData>
    <row r="1" spans="1:15">
      <c r="A1" s="2" t="s">
        <v>0</v>
      </c>
    </row>
    <row r="2" spans="1:15" ht="43.35" customHeight="1">
      <c r="A2" s="53" t="s">
        <v>51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5" ht="35.65" customHeight="1">
      <c r="A3" s="22" t="s">
        <v>1</v>
      </c>
      <c r="B3" s="22"/>
      <c r="C3" s="54" t="s">
        <v>47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5" ht="39.6" customHeight="1">
      <c r="A4" s="22" t="s">
        <v>2</v>
      </c>
      <c r="B4" s="22"/>
      <c r="C4" s="22" t="s">
        <v>44</v>
      </c>
      <c r="D4" s="22"/>
      <c r="E4" s="22"/>
      <c r="F4" s="22"/>
      <c r="G4" s="22"/>
      <c r="H4" s="54" t="s">
        <v>3</v>
      </c>
      <c r="I4" s="56"/>
      <c r="J4" s="54" t="s">
        <v>46</v>
      </c>
      <c r="K4" s="55"/>
      <c r="L4" s="55"/>
      <c r="M4" s="55"/>
      <c r="N4" s="55"/>
      <c r="O4" s="55"/>
    </row>
    <row r="5" spans="1:15" ht="39.6" customHeight="1">
      <c r="A5" s="22" t="s">
        <v>4</v>
      </c>
      <c r="B5" s="22"/>
      <c r="C5" s="22"/>
      <c r="D5" s="22"/>
      <c r="E5" s="3" t="s">
        <v>5</v>
      </c>
      <c r="F5" s="22" t="s">
        <v>6</v>
      </c>
      <c r="G5" s="22"/>
      <c r="H5" s="22" t="s">
        <v>7</v>
      </c>
      <c r="I5" s="22"/>
      <c r="J5" s="22" t="s">
        <v>8</v>
      </c>
      <c r="K5" s="22"/>
      <c r="L5" s="22" t="s">
        <v>9</v>
      </c>
      <c r="M5" s="22"/>
      <c r="N5" s="22" t="s">
        <v>10</v>
      </c>
      <c r="O5" s="22"/>
    </row>
    <row r="6" spans="1:15" ht="39.6" customHeight="1">
      <c r="A6" s="22"/>
      <c r="B6" s="22"/>
      <c r="C6" s="52" t="s">
        <v>11</v>
      </c>
      <c r="D6" s="52"/>
      <c r="E6" s="3">
        <v>28</v>
      </c>
      <c r="F6" s="22">
        <v>28</v>
      </c>
      <c r="G6" s="22"/>
      <c r="H6" s="22">
        <v>27.729600000000001</v>
      </c>
      <c r="I6" s="22"/>
      <c r="J6" s="22">
        <v>10</v>
      </c>
      <c r="K6" s="22"/>
      <c r="L6" s="51">
        <f>H6/F6</f>
        <v>0.99034285714285719</v>
      </c>
      <c r="M6" s="51"/>
      <c r="N6" s="47">
        <f>L6*10</f>
        <v>9.9034285714285719</v>
      </c>
      <c r="O6" s="47"/>
    </row>
    <row r="7" spans="1:15" ht="39.6" customHeight="1">
      <c r="A7" s="22"/>
      <c r="B7" s="22"/>
      <c r="C7" s="22" t="s">
        <v>12</v>
      </c>
      <c r="D7" s="22"/>
      <c r="E7" s="6">
        <v>28</v>
      </c>
      <c r="F7" s="22">
        <v>28</v>
      </c>
      <c r="G7" s="22"/>
      <c r="H7" s="22">
        <v>27.729600000000001</v>
      </c>
      <c r="I7" s="22"/>
      <c r="J7" s="22" t="s">
        <v>13</v>
      </c>
      <c r="K7" s="22"/>
      <c r="L7" s="51">
        <f>H7/F7</f>
        <v>0.99034285714285719</v>
      </c>
      <c r="M7" s="51"/>
      <c r="N7" s="22" t="s">
        <v>13</v>
      </c>
      <c r="O7" s="22"/>
    </row>
    <row r="8" spans="1:15" ht="39.6" customHeight="1">
      <c r="A8" s="22"/>
      <c r="B8" s="22"/>
      <c r="C8" s="22" t="s">
        <v>14</v>
      </c>
      <c r="D8" s="22"/>
      <c r="E8" s="4"/>
      <c r="F8" s="47"/>
      <c r="G8" s="47"/>
      <c r="H8" s="47"/>
      <c r="I8" s="47"/>
      <c r="J8" s="22" t="s">
        <v>13</v>
      </c>
      <c r="K8" s="22"/>
      <c r="L8" s="22"/>
      <c r="M8" s="22"/>
      <c r="N8" s="22" t="s">
        <v>13</v>
      </c>
      <c r="O8" s="22"/>
    </row>
    <row r="9" spans="1:15" ht="39.6" customHeight="1">
      <c r="A9" s="22"/>
      <c r="B9" s="22"/>
      <c r="C9" s="22" t="s">
        <v>15</v>
      </c>
      <c r="D9" s="22"/>
      <c r="E9" s="4"/>
      <c r="F9" s="47"/>
      <c r="G9" s="47"/>
      <c r="H9" s="47"/>
      <c r="I9" s="47"/>
      <c r="J9" s="22" t="s">
        <v>13</v>
      </c>
      <c r="K9" s="22"/>
      <c r="L9" s="22"/>
      <c r="M9" s="22"/>
      <c r="N9" s="22" t="s">
        <v>13</v>
      </c>
      <c r="O9" s="22"/>
    </row>
    <row r="10" spans="1:15" ht="27" customHeight="1">
      <c r="A10" s="22" t="s">
        <v>16</v>
      </c>
      <c r="B10" s="22" t="s">
        <v>17</v>
      </c>
      <c r="C10" s="22"/>
      <c r="D10" s="22"/>
      <c r="E10" s="22"/>
      <c r="F10" s="22"/>
      <c r="G10" s="22"/>
      <c r="H10" s="22" t="s">
        <v>18</v>
      </c>
      <c r="I10" s="22"/>
      <c r="J10" s="22"/>
      <c r="K10" s="22"/>
      <c r="L10" s="22"/>
      <c r="M10" s="22"/>
      <c r="N10" s="22"/>
      <c r="O10" s="22"/>
    </row>
    <row r="11" spans="1:15" ht="120.4" customHeight="1">
      <c r="A11" s="22"/>
      <c r="B11" s="48" t="s">
        <v>72</v>
      </c>
      <c r="C11" s="48"/>
      <c r="D11" s="48"/>
      <c r="E11" s="48"/>
      <c r="F11" s="48"/>
      <c r="G11" s="48"/>
      <c r="H11" s="49" t="s">
        <v>76</v>
      </c>
      <c r="I11" s="50"/>
      <c r="J11" s="50"/>
      <c r="K11" s="50"/>
      <c r="L11" s="50"/>
      <c r="M11" s="50"/>
      <c r="N11" s="50"/>
      <c r="O11" s="50"/>
    </row>
    <row r="12" spans="1:15" ht="38.65" customHeight="1">
      <c r="A12" s="22" t="s">
        <v>19</v>
      </c>
      <c r="B12" s="22" t="s">
        <v>20</v>
      </c>
      <c r="C12" s="22" t="s">
        <v>21</v>
      </c>
      <c r="D12" s="22" t="s">
        <v>22</v>
      </c>
      <c r="E12" s="22"/>
      <c r="F12" s="22"/>
      <c r="G12" s="22" t="s">
        <v>23</v>
      </c>
      <c r="H12" s="22" t="s">
        <v>24</v>
      </c>
      <c r="I12" s="22"/>
      <c r="J12" s="22" t="s">
        <v>8</v>
      </c>
      <c r="K12" s="31" t="s">
        <v>54</v>
      </c>
      <c r="L12" s="22"/>
      <c r="M12" s="22" t="s">
        <v>25</v>
      </c>
      <c r="N12" s="22"/>
      <c r="O12" s="22"/>
    </row>
    <row r="13" spans="1:15" ht="38.65" customHeight="1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</row>
    <row r="14" spans="1:15" ht="47.65" customHeight="1">
      <c r="A14" s="22"/>
      <c r="B14" s="26" t="s">
        <v>26</v>
      </c>
      <c r="C14" s="22" t="s">
        <v>27</v>
      </c>
      <c r="D14" s="30" t="s">
        <v>52</v>
      </c>
      <c r="E14" s="30"/>
      <c r="F14" s="30"/>
      <c r="G14" s="3" t="s">
        <v>53</v>
      </c>
      <c r="H14" s="31" t="s">
        <v>73</v>
      </c>
      <c r="I14" s="31"/>
      <c r="J14" s="7">
        <v>5</v>
      </c>
      <c r="K14" s="32">
        <v>5</v>
      </c>
      <c r="L14" s="32"/>
      <c r="M14" s="33"/>
      <c r="N14" s="33"/>
      <c r="O14" s="33"/>
    </row>
    <row r="15" spans="1:15" ht="47.65" customHeight="1">
      <c r="A15" s="22"/>
      <c r="B15" s="27"/>
      <c r="C15" s="22"/>
      <c r="D15" s="30" t="s">
        <v>57</v>
      </c>
      <c r="E15" s="30"/>
      <c r="F15" s="30"/>
      <c r="G15" s="6" t="s">
        <v>58</v>
      </c>
      <c r="H15" s="31" t="s">
        <v>59</v>
      </c>
      <c r="I15" s="31"/>
      <c r="J15" s="7">
        <v>5</v>
      </c>
      <c r="K15" s="32">
        <v>5</v>
      </c>
      <c r="L15" s="32"/>
      <c r="M15" s="33"/>
      <c r="N15" s="33"/>
      <c r="O15" s="33"/>
    </row>
    <row r="16" spans="1:15" ht="47.65" customHeight="1">
      <c r="A16" s="22"/>
      <c r="B16" s="27"/>
      <c r="C16" s="22" t="s">
        <v>29</v>
      </c>
      <c r="D16" s="30" t="s">
        <v>55</v>
      </c>
      <c r="E16" s="30"/>
      <c r="F16" s="30"/>
      <c r="G16" s="6" t="s">
        <v>56</v>
      </c>
      <c r="H16" s="35">
        <v>0.99</v>
      </c>
      <c r="I16" s="31"/>
      <c r="J16" s="7">
        <v>5</v>
      </c>
      <c r="K16" s="32">
        <v>5</v>
      </c>
      <c r="L16" s="32"/>
      <c r="M16" s="42"/>
      <c r="N16" s="43"/>
      <c r="O16" s="44"/>
    </row>
    <row r="17" spans="1:15" ht="47.65" customHeight="1">
      <c r="A17" s="22"/>
      <c r="B17" s="27"/>
      <c r="C17" s="22"/>
      <c r="D17" s="30" t="s">
        <v>60</v>
      </c>
      <c r="E17" s="30"/>
      <c r="F17" s="30"/>
      <c r="G17" s="14" t="s">
        <v>61</v>
      </c>
      <c r="H17" s="35">
        <v>0</v>
      </c>
      <c r="I17" s="31"/>
      <c r="J17" s="15">
        <v>10</v>
      </c>
      <c r="K17" s="32">
        <v>10</v>
      </c>
      <c r="L17" s="32"/>
      <c r="M17" s="22"/>
      <c r="N17" s="22"/>
      <c r="O17" s="22"/>
    </row>
    <row r="18" spans="1:15" ht="47.65" customHeight="1">
      <c r="A18" s="22"/>
      <c r="B18" s="27"/>
      <c r="C18" s="22"/>
      <c r="D18" s="30" t="s">
        <v>65</v>
      </c>
      <c r="E18" s="30"/>
      <c r="F18" s="30"/>
      <c r="G18" s="14" t="s">
        <v>66</v>
      </c>
      <c r="H18" s="35">
        <v>1</v>
      </c>
      <c r="I18" s="31"/>
      <c r="J18" s="13">
        <v>10</v>
      </c>
      <c r="K18" s="32">
        <v>10</v>
      </c>
      <c r="L18" s="32"/>
      <c r="M18" s="22"/>
      <c r="N18" s="22"/>
      <c r="O18" s="22"/>
    </row>
    <row r="19" spans="1:15" ht="47.65" customHeight="1">
      <c r="A19" s="22"/>
      <c r="B19" s="27"/>
      <c r="C19" s="18" t="s">
        <v>30</v>
      </c>
      <c r="D19" s="30" t="s">
        <v>62</v>
      </c>
      <c r="E19" s="30"/>
      <c r="F19" s="30"/>
      <c r="G19" s="16" t="s">
        <v>63</v>
      </c>
      <c r="H19" s="45" t="s">
        <v>64</v>
      </c>
      <c r="I19" s="46"/>
      <c r="J19" s="7">
        <v>5</v>
      </c>
      <c r="K19" s="32">
        <v>5</v>
      </c>
      <c r="L19" s="32"/>
      <c r="M19" s="22"/>
      <c r="N19" s="22"/>
      <c r="O19" s="22"/>
    </row>
    <row r="20" spans="1:15" ht="47.65" customHeight="1">
      <c r="A20" s="22"/>
      <c r="B20" s="12" t="s">
        <v>31</v>
      </c>
      <c r="C20" s="11" t="s">
        <v>32</v>
      </c>
      <c r="D20" s="30" t="s">
        <v>68</v>
      </c>
      <c r="E20" s="30"/>
      <c r="F20" s="30"/>
      <c r="G20" s="16" t="s">
        <v>69</v>
      </c>
      <c r="H20" s="31" t="s">
        <v>71</v>
      </c>
      <c r="I20" s="31"/>
      <c r="J20" s="7">
        <v>10</v>
      </c>
      <c r="K20" s="41">
        <v>9.5</v>
      </c>
      <c r="L20" s="41"/>
      <c r="M20" s="42"/>
      <c r="N20" s="43"/>
      <c r="O20" s="44"/>
    </row>
    <row r="21" spans="1:15" ht="47.65" customHeight="1">
      <c r="A21" s="22" t="s">
        <v>33</v>
      </c>
      <c r="B21" s="22" t="s">
        <v>34</v>
      </c>
      <c r="C21" s="11" t="s">
        <v>35</v>
      </c>
      <c r="D21" s="30" t="s">
        <v>70</v>
      </c>
      <c r="E21" s="30"/>
      <c r="F21" s="30"/>
      <c r="G21" s="3"/>
      <c r="H21" s="32"/>
      <c r="I21" s="32"/>
      <c r="J21" s="7"/>
      <c r="K21" s="32"/>
      <c r="L21" s="32"/>
      <c r="M21" s="22"/>
      <c r="N21" s="22"/>
      <c r="O21" s="22"/>
    </row>
    <row r="22" spans="1:15" ht="47.65" customHeight="1">
      <c r="A22" s="22"/>
      <c r="B22" s="22"/>
      <c r="C22" s="22" t="s">
        <v>36</v>
      </c>
      <c r="D22" s="30" t="s">
        <v>48</v>
      </c>
      <c r="E22" s="30"/>
      <c r="F22" s="30"/>
      <c r="G22" s="9" t="s">
        <v>49</v>
      </c>
      <c r="H22" s="35">
        <v>0.9</v>
      </c>
      <c r="I22" s="31"/>
      <c r="J22" s="10">
        <v>15</v>
      </c>
      <c r="K22" s="32">
        <v>14</v>
      </c>
      <c r="L22" s="32"/>
      <c r="M22" s="22"/>
      <c r="N22" s="22"/>
      <c r="O22" s="22"/>
    </row>
    <row r="23" spans="1:15" ht="85.15" customHeight="1">
      <c r="A23" s="22"/>
      <c r="B23" s="22"/>
      <c r="C23" s="22"/>
      <c r="D23" s="30" t="s">
        <v>77</v>
      </c>
      <c r="E23" s="30"/>
      <c r="F23" s="30"/>
      <c r="G23" s="14" t="s">
        <v>78</v>
      </c>
      <c r="H23" s="31" t="s">
        <v>74</v>
      </c>
      <c r="I23" s="31"/>
      <c r="J23" s="13">
        <v>15</v>
      </c>
      <c r="K23" s="32">
        <v>10.5</v>
      </c>
      <c r="L23" s="32"/>
      <c r="M23" s="38" t="s">
        <v>79</v>
      </c>
      <c r="N23" s="39"/>
      <c r="O23" s="40"/>
    </row>
    <row r="24" spans="1:15" ht="24">
      <c r="A24" s="22"/>
      <c r="B24" s="22"/>
      <c r="C24" s="11" t="s">
        <v>37</v>
      </c>
      <c r="D24" s="30" t="s">
        <v>28</v>
      </c>
      <c r="E24" s="30"/>
      <c r="F24" s="30"/>
      <c r="G24" s="3"/>
      <c r="H24" s="32"/>
      <c r="I24" s="32"/>
      <c r="J24" s="5"/>
      <c r="K24" s="32"/>
      <c r="L24" s="32"/>
      <c r="M24" s="34"/>
      <c r="N24" s="34"/>
      <c r="O24" s="34"/>
    </row>
    <row r="25" spans="1:15" ht="47.65" customHeight="1">
      <c r="A25" s="22"/>
      <c r="B25" s="22"/>
      <c r="C25" s="11" t="s">
        <v>38</v>
      </c>
      <c r="D25" s="30" t="s">
        <v>45</v>
      </c>
      <c r="E25" s="30"/>
      <c r="F25" s="30"/>
      <c r="G25" s="14"/>
      <c r="H25" s="36"/>
      <c r="I25" s="37"/>
      <c r="J25" s="7"/>
      <c r="K25" s="32"/>
      <c r="L25" s="32"/>
      <c r="M25" s="33"/>
      <c r="N25" s="33"/>
      <c r="O25" s="33"/>
    </row>
    <row r="26" spans="1:15" ht="47.65" customHeight="1">
      <c r="A26" s="22"/>
      <c r="B26" s="22" t="s">
        <v>39</v>
      </c>
      <c r="C26" s="22" t="s">
        <v>40</v>
      </c>
      <c r="D26" s="28" t="s">
        <v>67</v>
      </c>
      <c r="E26" s="28"/>
      <c r="F26" s="28"/>
      <c r="G26" s="6" t="s">
        <v>50</v>
      </c>
      <c r="H26" s="29">
        <v>0.9</v>
      </c>
      <c r="I26" s="29"/>
      <c r="J26" s="7">
        <v>5</v>
      </c>
      <c r="K26" s="32">
        <v>4.5</v>
      </c>
      <c r="L26" s="32"/>
      <c r="M26" s="33"/>
      <c r="N26" s="33"/>
      <c r="O26" s="33"/>
    </row>
    <row r="27" spans="1:15" ht="47.65" customHeight="1">
      <c r="A27" s="22"/>
      <c r="B27" s="22"/>
      <c r="C27" s="22"/>
      <c r="D27" s="30" t="s">
        <v>75</v>
      </c>
      <c r="E27" s="30"/>
      <c r="F27" s="30"/>
      <c r="G27" s="17" t="s">
        <v>49</v>
      </c>
      <c r="H27" s="29">
        <v>0.9</v>
      </c>
      <c r="I27" s="29"/>
      <c r="J27" s="5">
        <v>5</v>
      </c>
      <c r="K27" s="32">
        <v>4.5</v>
      </c>
      <c r="L27" s="32"/>
      <c r="M27" s="22"/>
      <c r="N27" s="22"/>
      <c r="O27" s="22"/>
    </row>
    <row r="28" spans="1:15" s="1" customFormat="1" ht="47.65" customHeight="1">
      <c r="A28" s="23" t="s">
        <v>41</v>
      </c>
      <c r="B28" s="23"/>
      <c r="C28" s="23"/>
      <c r="D28" s="23"/>
      <c r="E28" s="23"/>
      <c r="F28" s="23"/>
      <c r="G28" s="23"/>
      <c r="H28" s="23"/>
      <c r="I28" s="23"/>
      <c r="J28" s="8">
        <f>SUM(J14:J27)+J6</f>
        <v>100</v>
      </c>
      <c r="K28" s="24">
        <f>SUM(K14:L27)+N6</f>
        <v>92.903428571428577</v>
      </c>
      <c r="L28" s="23"/>
      <c r="M28" s="25" t="s">
        <v>42</v>
      </c>
      <c r="N28" s="25"/>
      <c r="O28" s="25"/>
    </row>
    <row r="29" spans="1:15" ht="39.6" customHeight="1">
      <c r="A29" s="19" t="s">
        <v>43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ht="39.6" customHeight="1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spans="1:15" ht="39.6" customHeight="1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 ht="39.6" customHeight="1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</row>
    <row r="33" spans="1:15" ht="39.6" customHeight="1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 ht="39.6" customHeight="1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</row>
    <row r="35" spans="1:15" ht="39.6" customHeight="1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</row>
    <row r="36" spans="1:1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</row>
    <row r="37" spans="1:1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</row>
    <row r="39" spans="1:1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</row>
    <row r="41" spans="1:1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</row>
    <row r="43" spans="1:1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</sheetData>
  <mergeCells count="120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D15:F15"/>
    <mergeCell ref="H15:I15"/>
    <mergeCell ref="K15:L15"/>
    <mergeCell ref="M15:O15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K12:L13"/>
    <mergeCell ref="M12:O13"/>
    <mergeCell ref="D19:F19"/>
    <mergeCell ref="H19:I19"/>
    <mergeCell ref="K19:L19"/>
    <mergeCell ref="M19:O19"/>
    <mergeCell ref="D21:F21"/>
    <mergeCell ref="H21:I21"/>
    <mergeCell ref="D16:F16"/>
    <mergeCell ref="H16:I16"/>
    <mergeCell ref="K16:L16"/>
    <mergeCell ref="M16:O16"/>
    <mergeCell ref="D17:F17"/>
    <mergeCell ref="H17:I17"/>
    <mergeCell ref="K17:L17"/>
    <mergeCell ref="M17:O17"/>
    <mergeCell ref="D27:F27"/>
    <mergeCell ref="H27:I27"/>
    <mergeCell ref="K27:L27"/>
    <mergeCell ref="M27:O27"/>
    <mergeCell ref="D25:F25"/>
    <mergeCell ref="H25:I25"/>
    <mergeCell ref="K25:L25"/>
    <mergeCell ref="M25:O25"/>
    <mergeCell ref="K23:L23"/>
    <mergeCell ref="M23:O23"/>
    <mergeCell ref="H23:I23"/>
    <mergeCell ref="H12:I13"/>
    <mergeCell ref="D12:F13"/>
    <mergeCell ref="K26:L26"/>
    <mergeCell ref="M26:O26"/>
    <mergeCell ref="D24:F24"/>
    <mergeCell ref="H24:I24"/>
    <mergeCell ref="K24:L24"/>
    <mergeCell ref="M24:O24"/>
    <mergeCell ref="K21:L21"/>
    <mergeCell ref="M21:O21"/>
    <mergeCell ref="D18:F18"/>
    <mergeCell ref="H18:I18"/>
    <mergeCell ref="K18:L18"/>
    <mergeCell ref="M18:O18"/>
    <mergeCell ref="K14:L14"/>
    <mergeCell ref="M14:O14"/>
    <mergeCell ref="D22:F22"/>
    <mergeCell ref="H22:I22"/>
    <mergeCell ref="K22:L22"/>
    <mergeCell ref="M22:O22"/>
    <mergeCell ref="D20:F20"/>
    <mergeCell ref="H20:I20"/>
    <mergeCell ref="K20:L20"/>
    <mergeCell ref="M20:O20"/>
    <mergeCell ref="A29:O43"/>
    <mergeCell ref="A5:B9"/>
    <mergeCell ref="A28:I28"/>
    <mergeCell ref="K28:L28"/>
    <mergeCell ref="M28:O28"/>
    <mergeCell ref="A10:A11"/>
    <mergeCell ref="A12:A20"/>
    <mergeCell ref="A21:A27"/>
    <mergeCell ref="B12:B13"/>
    <mergeCell ref="B14:B19"/>
    <mergeCell ref="B21:B25"/>
    <mergeCell ref="B26:B27"/>
    <mergeCell ref="C12:C13"/>
    <mergeCell ref="C14:C15"/>
    <mergeCell ref="C16:C18"/>
    <mergeCell ref="C22:C23"/>
    <mergeCell ref="C26:C27"/>
    <mergeCell ref="G12:G13"/>
    <mergeCell ref="J12:J13"/>
    <mergeCell ref="D26:F26"/>
    <mergeCell ref="H26:I26"/>
    <mergeCell ref="D23:F23"/>
    <mergeCell ref="D14:F14"/>
    <mergeCell ref="H14:I14"/>
  </mergeCells>
  <phoneticPr fontId="11" type="noConversion"/>
  <printOptions horizontalCentered="1"/>
  <pageMargins left="0.27559055118110198" right="0.118110236220472" top="0.27559055118110198" bottom="0.27559055118110198" header="0.15748031496063" footer="0.118110236220472"/>
  <pageSetup paperSize="9" scale="55" orientation="landscape" r:id="rId1"/>
  <rowBreaks count="1" manualBreakCount="1">
    <brk id="2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lenovo-1033</cp:lastModifiedBy>
  <cp:lastPrinted>2023-04-12T09:55:00Z</cp:lastPrinted>
  <dcterms:created xsi:type="dcterms:W3CDTF">2015-06-05T18:19:00Z</dcterms:created>
  <dcterms:modified xsi:type="dcterms:W3CDTF">2025-08-21T06:19:20Z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3E08EB8A08FC492890612FCEC8DD2354_13</vt:lpwstr>
  </property>
</Properties>
</file>