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 区域绩效自评表" sheetId="1" r:id="rId1"/>
  </sheets>
  <definedNames>
    <definedName name="_xlnm.Print_Area" localSheetId="0">' 区域绩效自评表'!$A$1:$H$48</definedName>
  </definedNames>
  <calcPr calcId="144525"/>
</workbook>
</file>

<file path=xl/sharedStrings.xml><?xml version="1.0" encoding="utf-8"?>
<sst xmlns="http://schemas.openxmlformats.org/spreadsheetml/2006/main" count="131" uniqueCount="105">
  <si>
    <t>附件</t>
  </si>
  <si>
    <t>北京市医疗保障局2024年医疗服务与保障能力提升补助资金(医疗保障服务能力建设部分)转移支付区域绩效自评表</t>
  </si>
  <si>
    <t>（2024年度）</t>
  </si>
  <si>
    <t>转移支付（项目）名称</t>
  </si>
  <si>
    <t>医疗服务与保障能力提升补助资金(医疗保障服务能力建设部分)</t>
  </si>
  <si>
    <t>中央主管部门</t>
  </si>
  <si>
    <t>国家医疗保障局</t>
  </si>
  <si>
    <t>地方主管部门</t>
  </si>
  <si>
    <t>北京市医疗保障局</t>
  </si>
  <si>
    <t>资金使用单位</t>
  </si>
  <si>
    <t>北京市医疗保障局、各区医疗保障局</t>
  </si>
  <si>
    <t>资金投入情况
（万元）</t>
  </si>
  <si>
    <t>全年预算数（A）</t>
  </si>
  <si>
    <t>全年执行数（B）</t>
  </si>
  <si>
    <r>
      <rPr>
        <sz val="10"/>
        <color theme="1"/>
        <rFont val="宋体"/>
        <charset val="134"/>
        <scheme val="minor"/>
      </rPr>
      <t>预算执行率（B/A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100%)</t>
    </r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</si>
  <si>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</si>
  <si>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</si>
  <si>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地方财政资金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</si>
  <si>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</si>
  <si>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</si>
  <si>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</si>
  <si>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</si>
  <si>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</si>
  <si>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分配合理、科学</t>
  </si>
  <si>
    <t>无</t>
  </si>
  <si>
    <t>下达及时性</t>
  </si>
  <si>
    <t>资金及时下达</t>
  </si>
  <si>
    <t>拨付合规性</t>
  </si>
  <si>
    <t>严格按照程序拨付</t>
  </si>
  <si>
    <t>使用规范性</t>
  </si>
  <si>
    <t>使用规范、合理</t>
  </si>
  <si>
    <t>执行准确性</t>
  </si>
  <si>
    <t>执行数据准确</t>
  </si>
  <si>
    <t>预算绩效管理情况</t>
  </si>
  <si>
    <t>严格按要求开展绩效监控、评价工作</t>
  </si>
  <si>
    <t>支出责任履行情况</t>
  </si>
  <si>
    <t>严格按照资金使用方向支出</t>
  </si>
  <si>
    <t>总体目标完成情况</t>
  </si>
  <si>
    <t>总体目标</t>
  </si>
  <si>
    <t>全年实际完成情况</t>
  </si>
  <si>
    <t>有效提升医保信息化标准化、基金监管、经办管理、目录监管水平，推进医保支付方式、药品和医用耗材集中带量采购、医疗服务价格等改革任务。</t>
  </si>
  <si>
    <t>有效提升了医保信息化标准化、基金监管、经办管理、目录监管水平，不断推进医保支付方式、药品和医用耗材集中带量采购、医疗服务价格等改革任务。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</si>
  <si>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</si>
  <si>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</si>
  <si>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</si>
  <si>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</si>
  <si>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</si>
  <si>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</si>
  <si>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</si>
  <si>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</si>
  <si>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</si>
  <si>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基本医保参保人数</t>
  </si>
  <si>
    <t>≥1940万人</t>
  </si>
  <si>
    <t>2089万人</t>
  </si>
  <si>
    <t>每个县（区）范围内开通门诊慢特病相关治疗费用跨省联网定点医疗机构数量</t>
  </si>
  <si>
    <t>≥1</t>
  </si>
  <si>
    <t>已完成</t>
  </si>
  <si>
    <t>短缺药品异常高价和异常配送核查处置情况</t>
  </si>
  <si>
    <t>处置率达100%</t>
  </si>
  <si>
    <t>每年开展药品挂网价格联动</t>
  </si>
  <si>
    <t>16次</t>
  </si>
  <si>
    <t>质量指标</t>
  </si>
  <si>
    <t>重复参保治理情况</t>
  </si>
  <si>
    <t>依托医保信息平台实施参保信息强制校验</t>
  </si>
  <si>
    <t>无重复参保</t>
  </si>
  <si>
    <t>医保基金综合监管能力</t>
  </si>
  <si>
    <t>有所提升</t>
  </si>
  <si>
    <t>基金预警和风险防控能力</t>
  </si>
  <si>
    <t>有所提高</t>
  </si>
  <si>
    <t>推进医保支付方式改革</t>
  </si>
  <si>
    <t>省级出台支付方式改革文件并落实到位</t>
  </si>
  <si>
    <t>医保经办服务能力</t>
  </si>
  <si>
    <t xml:space="preserve">医保标准化水平 </t>
  </si>
  <si>
    <t>显著提升</t>
  </si>
  <si>
    <t>开展村（社区）级医保服务、有网店提供帮办、代办服务的村（社区）覆盖率</t>
  </si>
  <si>
    <t>≥60%</t>
  </si>
  <si>
    <t>提升公立医疗机构平台采购药品耗材比例</t>
  </si>
  <si>
    <t>药品网采率≥85%，高值医用耗材网采率≥75%</t>
  </si>
  <si>
    <t>医保信息系统正常运行率</t>
  </si>
  <si>
    <t>≥90%</t>
  </si>
  <si>
    <t xml:space="preserve">国谈药等相关药品落地及统计监测情况 </t>
  </si>
  <si>
    <t>国谈药品落地数据报送及时率100%</t>
  </si>
  <si>
    <t>医疗服务价格动态调整与深化医疗服务价格改革试点执行情况</t>
  </si>
  <si>
    <t>按要求开展调价评估并进行调价，确保医疗服务价格管理与深化医疗服务价格改革方向一致</t>
  </si>
  <si>
    <t xml:space="preserve">集中带量采购落实情况 </t>
  </si>
  <si>
    <t>完成国家组织集中采购中选产品约定采购量</t>
  </si>
  <si>
    <t>医药价格和招采信用评价制度建立和实施情况</t>
  </si>
  <si>
    <t>限定时限内反馈案源处理情况</t>
  </si>
  <si>
    <t>招采子系统落地应用情况</t>
  </si>
  <si>
    <t>实现交易、采购等核心功能应用</t>
  </si>
  <si>
    <t xml:space="preserve">医保目录管理规范性情况 </t>
  </si>
  <si>
    <t>年内未出现违反目录管理政策情况</t>
  </si>
  <si>
    <t>时效指标</t>
  </si>
  <si>
    <t>医保信息系统重大安全事件响应时间</t>
  </si>
  <si>
    <t>≤60分钟</t>
  </si>
  <si>
    <t>医保信息系统运行维护响应时间</t>
  </si>
  <si>
    <t>≤30分钟</t>
  </si>
  <si>
    <t>满意度指标</t>
  </si>
  <si>
    <t>服务对象
满意度指标</t>
  </si>
  <si>
    <t>参保人员对医保服务满意度</t>
  </si>
  <si>
    <t>≥85%</t>
  </si>
  <si>
    <t>说明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</si>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</sst>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仿宋_GB2312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color theme="1"/>
      <name val="Arial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</borders>
  <cellStyleXfs count="63">
    <xf numFmtId="0" fontId="0" fillId="0" borderId="0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" fillId="0" borderId="0"/>
    <xf numFmtId="0" fontId="1" fillId="0" borderId="0"/>
    <xf numFmtId="0" fontId="12" fillId="0" borderId="0">
      <alignment vertical="center"/>
    </xf>
    <xf numFmtId="0" fontId="0" fillId="20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18" fillId="0" borderId="1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1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>
      <alignment vertical="center"/>
    </xf>
    <xf numFmtId="0" fontId="24" fillId="0" borderId="1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>
      <alignment vertical="center"/>
    </xf>
    <xf numFmtId="0" fontId="11" fillId="29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12" fillId="0" borderId="0">
      <alignment vertical="center"/>
    </xf>
    <xf numFmtId="0" fontId="11" fillId="31" borderId="0" applyNumberFormat="false" applyBorder="false" applyAlignment="false" applyProtection="false">
      <alignment vertical="center"/>
    </xf>
    <xf numFmtId="0" fontId="28" fillId="0" borderId="20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21" fillId="12" borderId="15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1" fillId="0" borderId="0"/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7" fillId="13" borderId="15" applyNumberFormat="false" applyAlignment="false" applyProtection="false">
      <alignment vertical="center"/>
    </xf>
    <xf numFmtId="0" fontId="16" fillId="12" borderId="14" applyNumberFormat="false" applyAlignment="false" applyProtection="false">
      <alignment vertical="center"/>
    </xf>
    <xf numFmtId="0" fontId="25" fillId="28" borderId="19" applyNumberFormat="false" applyAlignment="false" applyProtection="false">
      <alignment vertical="center"/>
    </xf>
    <xf numFmtId="0" fontId="0" fillId="0" borderId="0">
      <alignment vertical="center"/>
    </xf>
    <xf numFmtId="0" fontId="15" fillId="0" borderId="13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10" borderId="0" applyNumberFormat="false" applyBorder="false" applyAlignment="false" applyProtection="false">
      <alignment vertical="center"/>
    </xf>
    <xf numFmtId="0" fontId="0" fillId="9" borderId="12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9" fillId="32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1" fillId="0" borderId="0"/>
    <xf numFmtId="0" fontId="12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</cellStyleXfs>
  <cellXfs count="52">
    <xf numFmtId="0" fontId="0" fillId="0" borderId="0" xfId="0">
      <alignment vertical="center"/>
    </xf>
    <xf numFmtId="0" fontId="1" fillId="0" borderId="0" xfId="58" applyAlignment="true">
      <alignment vertical="center" wrapText="true"/>
    </xf>
    <xf numFmtId="0" fontId="2" fillId="0" borderId="0" xfId="0" applyFont="true">
      <alignment vertical="center"/>
    </xf>
    <xf numFmtId="0" fontId="2" fillId="0" borderId="0" xfId="0" applyFont="true" applyAlignment="true">
      <alignment vertical="center"/>
    </xf>
    <xf numFmtId="0" fontId="3" fillId="0" borderId="0" xfId="58" applyFont="true" applyAlignment="true">
      <alignment horizontal="left" vertical="center"/>
    </xf>
    <xf numFmtId="0" fontId="4" fillId="0" borderId="0" xfId="58" applyFont="true" applyAlignment="true">
      <alignment vertical="center" wrapText="true"/>
    </xf>
    <xf numFmtId="0" fontId="5" fillId="0" borderId="0" xfId="0" applyFont="true" applyAlignment="true">
      <alignment horizontal="center" vertical="center" wrapText="true"/>
    </xf>
    <xf numFmtId="0" fontId="6" fillId="0" borderId="0" xfId="0" applyFont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top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8" fillId="0" borderId="2" xfId="0" applyFont="true" applyBorder="true" applyAlignment="true">
      <alignment vertical="center" wrapText="true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/>
    </xf>
    <xf numFmtId="0" fontId="8" fillId="0" borderId="2" xfId="0" applyFont="true" applyBorder="true" applyAlignment="true">
      <alignment vertical="center"/>
    </xf>
    <xf numFmtId="0" fontId="2" fillId="0" borderId="6" xfId="0" applyFont="true" applyBorder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 wrapText="true"/>
    </xf>
    <xf numFmtId="0" fontId="9" fillId="0" borderId="7" xfId="0" applyFont="true" applyFill="true" applyBorder="true" applyAlignment="true">
      <alignment horizontal="center" vertical="center" wrapText="true"/>
    </xf>
    <xf numFmtId="0" fontId="2" fillId="0" borderId="2" xfId="0" applyNumberFormat="true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textRotation="255" wrapText="true"/>
    </xf>
    <xf numFmtId="0" fontId="10" fillId="0" borderId="7" xfId="58" applyFont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left" vertical="center" wrapText="true"/>
    </xf>
    <xf numFmtId="0" fontId="10" fillId="0" borderId="8" xfId="58" applyFont="true" applyBorder="true" applyAlignment="true">
      <alignment horizontal="center" vertical="center" wrapText="true"/>
    </xf>
    <xf numFmtId="0" fontId="10" fillId="0" borderId="9" xfId="58" applyFont="true" applyBorder="true" applyAlignment="true">
      <alignment horizontal="center" vertical="center" wrapText="true"/>
    </xf>
    <xf numFmtId="0" fontId="10" fillId="0" borderId="2" xfId="58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 readingOrder="1"/>
    </xf>
    <xf numFmtId="0" fontId="2" fillId="0" borderId="3" xfId="0" applyNumberFormat="true" applyFont="true" applyBorder="true" applyAlignment="true">
      <alignment horizontal="left" vertical="center" wrapText="true" readingOrder="1"/>
    </xf>
    <xf numFmtId="0" fontId="2" fillId="0" borderId="10" xfId="0" applyNumberFormat="true" applyFont="true" applyBorder="true" applyAlignment="true">
      <alignment horizontal="left" vertical="center" wrapText="true" readingOrder="1"/>
    </xf>
    <xf numFmtId="0" fontId="2" fillId="0" borderId="0" xfId="0" applyFont="true" applyAlignment="true">
      <alignment horizontal="left" vertical="center" wrapText="true" readingOrder="1"/>
    </xf>
    <xf numFmtId="0" fontId="2" fillId="0" borderId="0" xfId="0" applyNumberFormat="true" applyFont="true" applyAlignment="true">
      <alignment horizontal="left" vertical="center" wrapText="true" readingOrder="1"/>
    </xf>
    <xf numFmtId="0" fontId="2" fillId="0" borderId="10" xfId="0" applyFont="true" applyBorder="true" applyAlignment="true">
      <alignment horizontal="center" vertical="center" wrapText="true"/>
    </xf>
    <xf numFmtId="0" fontId="2" fillId="0" borderId="11" xfId="0" applyFont="true" applyBorder="true" applyAlignment="true">
      <alignment horizontal="center" vertical="center" wrapText="true"/>
    </xf>
    <xf numFmtId="0" fontId="7" fillId="0" borderId="10" xfId="0" applyFont="true" applyBorder="true" applyAlignment="true">
      <alignment horizontal="center" vertical="center" wrapText="true"/>
    </xf>
    <xf numFmtId="0" fontId="7" fillId="0" borderId="11" xfId="0" applyFont="true" applyBorder="true" applyAlignment="true">
      <alignment horizontal="center" vertical="center" wrapText="true"/>
    </xf>
    <xf numFmtId="176" fontId="7" fillId="0" borderId="2" xfId="0" applyNumberFormat="true" applyFont="true" applyBorder="true" applyAlignment="true">
      <alignment horizontal="center" vertical="center" wrapText="true"/>
    </xf>
    <xf numFmtId="176" fontId="2" fillId="0" borderId="2" xfId="0" applyNumberFormat="true" applyFont="true" applyBorder="true" applyAlignment="true">
      <alignment horizontal="center" vertical="center" wrapText="true"/>
    </xf>
    <xf numFmtId="10" fontId="2" fillId="0" borderId="2" xfId="0" applyNumberFormat="true" applyFont="true" applyBorder="true" applyAlignment="true">
      <alignment horizontal="left" vertical="center" wrapText="true"/>
    </xf>
    <xf numFmtId="176" fontId="2" fillId="0" borderId="3" xfId="0" applyNumberFormat="true" applyFont="true" applyBorder="true" applyAlignment="true">
      <alignment horizontal="center" vertical="center" wrapText="true"/>
    </xf>
    <xf numFmtId="176" fontId="2" fillId="0" borderId="11" xfId="0" applyNumberFormat="true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 wrapText="true"/>
    </xf>
    <xf numFmtId="0" fontId="7" fillId="0" borderId="7" xfId="0" applyFont="true" applyBorder="true" applyAlignment="true">
      <alignment horizontal="center" vertical="center" wrapText="true"/>
    </xf>
    <xf numFmtId="0" fontId="10" fillId="0" borderId="2" xfId="0" applyFont="true" applyFill="true" applyBorder="true" applyAlignment="true">
      <alignment horizontal="justify" vertical="center"/>
    </xf>
    <xf numFmtId="9" fontId="10" fillId="0" borderId="2" xfId="0" applyNumberFormat="true" applyFont="true" applyFill="true" applyBorder="true" applyAlignment="true">
      <alignment horizontal="justify" vertical="center"/>
    </xf>
    <xf numFmtId="10" fontId="10" fillId="0" borderId="2" xfId="0" applyNumberFormat="true" applyFont="true" applyFill="true" applyBorder="true" applyAlignment="true">
      <alignment horizontal="justify" vertical="center"/>
    </xf>
    <xf numFmtId="9" fontId="9" fillId="0" borderId="2" xfId="0" applyNumberFormat="true" applyFont="true" applyFill="true" applyBorder="true" applyAlignment="true">
      <alignment horizontal="left" vertical="center" wrapText="true"/>
    </xf>
    <xf numFmtId="0" fontId="2" fillId="0" borderId="11" xfId="0" applyNumberFormat="true" applyFont="true" applyBorder="true" applyAlignment="true">
      <alignment horizontal="left" vertical="center" wrapText="true" readingOrder="1"/>
    </xf>
  </cellXfs>
  <cellStyles count="63">
    <cellStyle name="常规" xfId="0" builtinId="0"/>
    <cellStyle name="千位分隔 2" xfId="1"/>
    <cellStyle name="常规 2 10" xfId="2"/>
    <cellStyle name="常规 2 2 2" xfId="3"/>
    <cellStyle name="常规 6 2" xfId="4"/>
    <cellStyle name="40% - 强调文字颜色 6" xfId="5" builtinId="51"/>
    <cellStyle name="20% - 强调文字颜色 6" xfId="6" builtinId="50"/>
    <cellStyle name="强调文字颜色 6" xfId="7" builtinId="49"/>
    <cellStyle name="40% - 强调文字颜色 5" xfId="8" builtinId="47"/>
    <cellStyle name="20% - 强调文字颜色 5" xfId="9" builtinId="46"/>
    <cellStyle name="强调文字颜色 5" xfId="10" builtinId="45"/>
    <cellStyle name="40% - 强调文字颜色 4" xfId="11" builtinId="43"/>
    <cellStyle name="标题 3" xfId="12" builtinId="18"/>
    <cellStyle name="解释性文本" xfId="13" builtinId="53"/>
    <cellStyle name="汇总" xfId="14" builtinId="25"/>
    <cellStyle name="百分比" xfId="15" builtinId="5"/>
    <cellStyle name="千位分隔" xfId="16" builtinId="3"/>
    <cellStyle name="常规 3 2" xfId="17"/>
    <cellStyle name="标题 2" xfId="18" builtinId="17"/>
    <cellStyle name="货币[0]" xfId="19" builtinId="7"/>
    <cellStyle name="常规 4" xfId="20"/>
    <cellStyle name="60% - 强调文字颜色 4" xfId="21" builtinId="44"/>
    <cellStyle name="警告文本" xfId="22" builtinId="11"/>
    <cellStyle name="20% - 强调文字颜色 2" xfId="23" builtinId="34"/>
    <cellStyle name="常规 5" xfId="24"/>
    <cellStyle name="60% - 强调文字颜色 5" xfId="25" builtinId="48"/>
    <cellStyle name="标题 1" xfId="26" builtinId="16"/>
    <cellStyle name="超链接" xfId="27" builtinId="8"/>
    <cellStyle name="20% - 强调文字颜色 3" xfId="28" builtinId="38"/>
    <cellStyle name="货币" xfId="29" builtinId="4"/>
    <cellStyle name="20% - 强调文字颜色 4" xfId="30" builtinId="42"/>
    <cellStyle name="计算" xfId="31" builtinId="22"/>
    <cellStyle name="已访问的超链接" xfId="32" builtinId="9"/>
    <cellStyle name="千位分隔[0]" xfId="33" builtinId="6"/>
    <cellStyle name="强调文字颜色 4" xfId="34" builtinId="41"/>
    <cellStyle name="40% - 强调文字颜色 3" xfId="35" builtinId="39"/>
    <cellStyle name="常规 2 2" xfId="36"/>
    <cellStyle name="常规 6" xfId="37"/>
    <cellStyle name="60% - 强调文字颜色 6" xfId="38" builtinId="52"/>
    <cellStyle name="输入" xfId="39" builtinId="20"/>
    <cellStyle name="输出" xfId="40" builtinId="21"/>
    <cellStyle name="检查单元格" xfId="41" builtinId="23"/>
    <cellStyle name="常规 7" xfId="42"/>
    <cellStyle name="链接单元格" xfId="43" builtinId="24"/>
    <cellStyle name="百分比 2" xfId="44"/>
    <cellStyle name="60% - 强调文字颜色 1" xfId="45" builtinId="32"/>
    <cellStyle name="常规 3" xfId="46"/>
    <cellStyle name="60% - 强调文字颜色 3" xfId="47" builtinId="40"/>
    <cellStyle name="注释" xfId="48" builtinId="10"/>
    <cellStyle name="标题" xfId="49" builtinId="15"/>
    <cellStyle name="好" xfId="50" builtinId="26"/>
    <cellStyle name="标题 4" xfId="51" builtinId="19"/>
    <cellStyle name="强调文字颜色 1" xfId="52" builtinId="29"/>
    <cellStyle name="适中" xfId="53" builtinId="28"/>
    <cellStyle name="20% - 强调文字颜色 1" xfId="54" builtinId="30"/>
    <cellStyle name="差" xfId="55" builtinId="27"/>
    <cellStyle name="强调文字颜色 2" xfId="56" builtinId="33"/>
    <cellStyle name="40% - 强调文字颜色 1" xfId="57" builtinId="31"/>
    <cellStyle name="常规 2" xfId="58"/>
    <cellStyle name="常规 5 2" xfId="59"/>
    <cellStyle name="60% - 强调文字颜色 2" xfId="60" builtinId="36"/>
    <cellStyle name="40% - 强调文字颜色 2" xfId="61" builtinId="35"/>
    <cellStyle name="强调文字颜色 3" xfId="62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48"/>
  <sheetViews>
    <sheetView tabSelected="1" view="pageBreakPreview" zoomScale="110" zoomScaleNormal="100" zoomScaleSheetLayoutView="110" topLeftCell="A9" workbookViewId="0">
      <selection activeCell="G24" sqref="G24"/>
    </sheetView>
  </sheetViews>
  <sheetFormatPr defaultColWidth="8.88333333333333" defaultRowHeight="13.5" outlineLevelCol="7"/>
  <cols>
    <col min="1" max="1" width="4.63333333333333" customWidth="true"/>
    <col min="2" max="2" width="6.66666666666667" customWidth="true"/>
    <col min="3" max="3" width="10.6833333333333" customWidth="true"/>
    <col min="4" max="4" width="18.0666666666667" customWidth="true"/>
    <col min="5" max="5" width="20.9083333333333" customWidth="true"/>
    <col min="6" max="6" width="27.3583333333333" customWidth="true"/>
    <col min="7" max="7" width="12.1166666666667" customWidth="true"/>
    <col min="8" max="8" width="12.7333333333333" customWidth="true"/>
  </cols>
  <sheetData>
    <row r="1" s="1" customFormat="true" ht="22" customHeight="true" spans="1:4">
      <c r="A1" s="4" t="s">
        <v>0</v>
      </c>
      <c r="B1" s="5"/>
      <c r="C1" s="5"/>
      <c r="D1" s="5"/>
    </row>
    <row r="2" ht="43" customHeight="true" spans="1:8">
      <c r="A2" s="6" t="s">
        <v>1</v>
      </c>
      <c r="B2" s="7"/>
      <c r="C2" s="7"/>
      <c r="D2" s="7"/>
      <c r="E2" s="7"/>
      <c r="F2" s="7"/>
      <c r="G2" s="7"/>
      <c r="H2" s="7"/>
    </row>
    <row r="3" ht="16" customHeight="true" spans="1:8">
      <c r="A3" s="8" t="s">
        <v>2</v>
      </c>
      <c r="B3" s="8"/>
      <c r="C3" s="8"/>
      <c r="D3" s="8"/>
      <c r="E3" s="8"/>
      <c r="F3" s="8"/>
      <c r="G3" s="8"/>
      <c r="H3" s="8"/>
    </row>
    <row r="4" s="2" customFormat="true" ht="27.6" customHeight="true" spans="1:8">
      <c r="A4" s="9" t="s">
        <v>3</v>
      </c>
      <c r="B4" s="9"/>
      <c r="C4" s="9"/>
      <c r="D4" s="10" t="s">
        <v>4</v>
      </c>
      <c r="E4" s="35"/>
      <c r="F4" s="35"/>
      <c r="G4" s="35"/>
      <c r="H4" s="36"/>
    </row>
    <row r="5" s="2" customFormat="true" ht="16.15" customHeight="true" spans="1:8">
      <c r="A5" s="9" t="s">
        <v>5</v>
      </c>
      <c r="B5" s="9"/>
      <c r="C5" s="9"/>
      <c r="D5" s="11" t="s">
        <v>6</v>
      </c>
      <c r="E5" s="37"/>
      <c r="F5" s="37"/>
      <c r="G5" s="37"/>
      <c r="H5" s="38"/>
    </row>
    <row r="6" s="2" customFormat="true" ht="29" customHeight="true" spans="1:8">
      <c r="A6" s="9" t="s">
        <v>7</v>
      </c>
      <c r="B6" s="9"/>
      <c r="C6" s="9"/>
      <c r="D6" s="12" t="s">
        <v>8</v>
      </c>
      <c r="E6" s="13"/>
      <c r="F6" s="9" t="s">
        <v>9</v>
      </c>
      <c r="G6" s="9" t="s">
        <v>10</v>
      </c>
      <c r="H6" s="9"/>
    </row>
    <row r="7" s="2" customFormat="true" ht="29" customHeight="true" spans="1:8">
      <c r="A7" s="9" t="s">
        <v>11</v>
      </c>
      <c r="B7" s="9"/>
      <c r="C7" s="9"/>
      <c r="D7" s="12"/>
      <c r="E7" s="9" t="s">
        <v>12</v>
      </c>
      <c r="F7" s="9" t="s">
        <v>13</v>
      </c>
      <c r="G7" s="9"/>
      <c r="H7" s="9" t="s">
        <v>14</v>
      </c>
    </row>
    <row r="8" s="2" customFormat="true" ht="16.15" customHeight="true" spans="1:8">
      <c r="A8" s="9"/>
      <c r="B8" s="9"/>
      <c r="C8" s="9"/>
      <c r="D8" s="12" t="s">
        <v>15</v>
      </c>
      <c r="E8" s="39">
        <f>SUM(E9:E11)</f>
        <v>7254.21</v>
      </c>
      <c r="F8" s="40">
        <f>SUM(F9:G11)</f>
        <v>6268.13</v>
      </c>
      <c r="G8" s="40"/>
      <c r="H8" s="41">
        <f>F8/E8*100%</f>
        <v>0.864067899881586</v>
      </c>
    </row>
    <row r="9" s="2" customFormat="true" ht="16.15" customHeight="true" spans="1:8">
      <c r="A9" s="9"/>
      <c r="B9" s="9"/>
      <c r="C9" s="9"/>
      <c r="D9" s="13" t="s">
        <v>16</v>
      </c>
      <c r="E9" s="40">
        <v>7036</v>
      </c>
      <c r="F9" s="40">
        <v>6090.13</v>
      </c>
      <c r="G9" s="40"/>
      <c r="H9" s="41">
        <f>F9/E9*100%</f>
        <v>0.86556708357021</v>
      </c>
    </row>
    <row r="10" s="2" customFormat="true" ht="16.15" customHeight="true" spans="1:8">
      <c r="A10" s="9"/>
      <c r="B10" s="9"/>
      <c r="C10" s="9"/>
      <c r="D10" s="12" t="s">
        <v>17</v>
      </c>
      <c r="E10" s="39">
        <v>0</v>
      </c>
      <c r="F10" s="40">
        <v>0</v>
      </c>
      <c r="G10" s="40"/>
      <c r="H10" s="23">
        <v>0</v>
      </c>
    </row>
    <row r="11" s="2" customFormat="true" ht="16.15" customHeight="true" spans="1:8">
      <c r="A11" s="9"/>
      <c r="B11" s="9"/>
      <c r="C11" s="9"/>
      <c r="D11" s="14" t="s">
        <v>18</v>
      </c>
      <c r="E11" s="39">
        <v>218.21</v>
      </c>
      <c r="F11" s="42">
        <v>178</v>
      </c>
      <c r="G11" s="43"/>
      <c r="H11" s="41">
        <f>F11/E11*100%</f>
        <v>0.815727968470739</v>
      </c>
    </row>
    <row r="12" s="3" customFormat="true" ht="29" customHeight="true" spans="1:8">
      <c r="A12" s="15" t="s">
        <v>19</v>
      </c>
      <c r="B12" s="16"/>
      <c r="C12" s="16"/>
      <c r="D12" s="17"/>
      <c r="E12" s="44" t="s">
        <v>20</v>
      </c>
      <c r="F12" s="44"/>
      <c r="G12" s="44"/>
      <c r="H12" s="23" t="s">
        <v>21</v>
      </c>
    </row>
    <row r="13" s="2" customFormat="true" ht="16.15" customHeight="true" spans="1:8">
      <c r="A13" s="18"/>
      <c r="B13" s="19"/>
      <c r="C13" s="19"/>
      <c r="D13" s="20" t="s">
        <v>22</v>
      </c>
      <c r="E13" s="45" t="s">
        <v>23</v>
      </c>
      <c r="F13" s="45"/>
      <c r="G13" s="45"/>
      <c r="H13" s="23" t="s">
        <v>24</v>
      </c>
    </row>
    <row r="14" s="2" customFormat="true" ht="16.15" customHeight="true" spans="1:8">
      <c r="A14" s="18"/>
      <c r="B14" s="19"/>
      <c r="C14" s="19"/>
      <c r="D14" s="20" t="s">
        <v>25</v>
      </c>
      <c r="E14" s="45" t="s">
        <v>26</v>
      </c>
      <c r="F14" s="45"/>
      <c r="G14" s="45"/>
      <c r="H14" s="23" t="s">
        <v>24</v>
      </c>
    </row>
    <row r="15" s="2" customFormat="true" ht="16.15" customHeight="true" spans="1:8">
      <c r="A15" s="18"/>
      <c r="B15" s="19"/>
      <c r="C15" s="19"/>
      <c r="D15" s="20" t="s">
        <v>27</v>
      </c>
      <c r="E15" s="45" t="s">
        <v>28</v>
      </c>
      <c r="F15" s="45"/>
      <c r="G15" s="45"/>
      <c r="H15" s="23" t="s">
        <v>24</v>
      </c>
    </row>
    <row r="16" s="2" customFormat="true" ht="16.15" customHeight="true" spans="1:8">
      <c r="A16" s="18"/>
      <c r="B16" s="19"/>
      <c r="C16" s="19"/>
      <c r="D16" s="20" t="s">
        <v>29</v>
      </c>
      <c r="E16" s="45" t="s">
        <v>30</v>
      </c>
      <c r="F16" s="45"/>
      <c r="G16" s="45"/>
      <c r="H16" s="23" t="s">
        <v>24</v>
      </c>
    </row>
    <row r="17" s="2" customFormat="true" ht="16.15" customHeight="true" spans="1:8">
      <c r="A17" s="18"/>
      <c r="B17" s="19"/>
      <c r="C17" s="19"/>
      <c r="D17" s="20" t="s">
        <v>31</v>
      </c>
      <c r="E17" s="45" t="s">
        <v>32</v>
      </c>
      <c r="F17" s="45"/>
      <c r="G17" s="45"/>
      <c r="H17" s="23" t="s">
        <v>24</v>
      </c>
    </row>
    <row r="18" s="2" customFormat="true" ht="16.15" customHeight="true" spans="1:8">
      <c r="A18" s="18"/>
      <c r="B18" s="19"/>
      <c r="C18" s="19"/>
      <c r="D18" s="20" t="s">
        <v>33</v>
      </c>
      <c r="E18" s="45" t="s">
        <v>34</v>
      </c>
      <c r="F18" s="45"/>
      <c r="G18" s="45"/>
      <c r="H18" s="23" t="s">
        <v>24</v>
      </c>
    </row>
    <row r="19" s="2" customFormat="true" ht="16.15" customHeight="true" spans="1:8">
      <c r="A19" s="18"/>
      <c r="B19" s="19"/>
      <c r="C19" s="19"/>
      <c r="D19" s="21" t="s">
        <v>35</v>
      </c>
      <c r="E19" s="46" t="s">
        <v>36</v>
      </c>
      <c r="F19" s="46"/>
      <c r="G19" s="46"/>
      <c r="H19" s="23" t="s">
        <v>24</v>
      </c>
    </row>
    <row r="20" s="2" customFormat="true" ht="16.15" customHeight="true" spans="1:8">
      <c r="A20" s="9" t="s">
        <v>37</v>
      </c>
      <c r="B20" s="9" t="s">
        <v>38</v>
      </c>
      <c r="C20" s="9"/>
      <c r="D20" s="9"/>
      <c r="E20" s="9"/>
      <c r="F20" s="9" t="s">
        <v>39</v>
      </c>
      <c r="G20" s="9"/>
      <c r="H20" s="9"/>
    </row>
    <row r="21" s="2" customFormat="true" ht="40" customHeight="true" spans="1:8">
      <c r="A21" s="9"/>
      <c r="B21" s="22" t="s">
        <v>40</v>
      </c>
      <c r="C21" s="23"/>
      <c r="D21" s="23"/>
      <c r="E21" s="23"/>
      <c r="F21" s="22" t="s">
        <v>41</v>
      </c>
      <c r="G21" s="23"/>
      <c r="H21" s="23"/>
    </row>
    <row r="22" s="2" customFormat="true" ht="26.1" customHeight="true" spans="1:8">
      <c r="A22" s="24" t="s">
        <v>42</v>
      </c>
      <c r="B22" s="9" t="s">
        <v>43</v>
      </c>
      <c r="C22" s="9" t="s">
        <v>44</v>
      </c>
      <c r="D22" s="9" t="s">
        <v>45</v>
      </c>
      <c r="E22" s="9"/>
      <c r="F22" s="9" t="s">
        <v>46</v>
      </c>
      <c r="G22" s="9" t="s">
        <v>47</v>
      </c>
      <c r="H22" s="9" t="s">
        <v>48</v>
      </c>
    </row>
    <row r="23" s="2" customFormat="true" ht="25" customHeight="true" spans="1:8">
      <c r="A23" s="24"/>
      <c r="B23" s="25" t="s">
        <v>49</v>
      </c>
      <c r="C23" s="25" t="s">
        <v>50</v>
      </c>
      <c r="D23" s="26" t="s">
        <v>51</v>
      </c>
      <c r="E23" s="26"/>
      <c r="F23" s="47" t="s">
        <v>52</v>
      </c>
      <c r="G23" s="48" t="s">
        <v>53</v>
      </c>
      <c r="H23" s="9"/>
    </row>
    <row r="24" s="2" customFormat="true" ht="25" customHeight="true" spans="1:8">
      <c r="A24" s="24"/>
      <c r="B24" s="27"/>
      <c r="C24" s="27"/>
      <c r="D24" s="26" t="s">
        <v>54</v>
      </c>
      <c r="E24" s="26"/>
      <c r="F24" s="47" t="s">
        <v>55</v>
      </c>
      <c r="G24" s="47" t="s">
        <v>56</v>
      </c>
      <c r="H24" s="9"/>
    </row>
    <row r="25" s="2" customFormat="true" ht="25" customHeight="true" spans="1:8">
      <c r="A25" s="24"/>
      <c r="B25" s="27"/>
      <c r="C25" s="27"/>
      <c r="D25" s="26" t="s">
        <v>57</v>
      </c>
      <c r="E25" s="26"/>
      <c r="F25" s="47" t="s">
        <v>58</v>
      </c>
      <c r="G25" s="47" t="s">
        <v>58</v>
      </c>
      <c r="H25" s="9"/>
    </row>
    <row r="26" s="2" customFormat="true" ht="25" customHeight="true" spans="1:8">
      <c r="A26" s="24"/>
      <c r="B26" s="27"/>
      <c r="C26" s="28"/>
      <c r="D26" s="26" t="s">
        <v>59</v>
      </c>
      <c r="E26" s="26"/>
      <c r="F26" s="47" t="s">
        <v>55</v>
      </c>
      <c r="G26" s="47" t="s">
        <v>60</v>
      </c>
      <c r="H26" s="9"/>
    </row>
    <row r="27" s="2" customFormat="true" ht="25" customHeight="true" spans="1:8">
      <c r="A27" s="24"/>
      <c r="B27" s="27"/>
      <c r="C27" s="25" t="s">
        <v>61</v>
      </c>
      <c r="D27" s="26" t="s">
        <v>62</v>
      </c>
      <c r="E27" s="26"/>
      <c r="F27" s="47" t="s">
        <v>63</v>
      </c>
      <c r="G27" s="49" t="s">
        <v>64</v>
      </c>
      <c r="H27" s="9"/>
    </row>
    <row r="28" s="2" customFormat="true" ht="25" customHeight="true" spans="1:8">
      <c r="A28" s="24"/>
      <c r="B28" s="27"/>
      <c r="C28" s="27"/>
      <c r="D28" s="26" t="s">
        <v>65</v>
      </c>
      <c r="E28" s="26"/>
      <c r="F28" s="47" t="s">
        <v>66</v>
      </c>
      <c r="G28" s="48" t="s">
        <v>66</v>
      </c>
      <c r="H28" s="9"/>
    </row>
    <row r="29" s="2" customFormat="true" ht="25" customHeight="true" spans="1:8">
      <c r="A29" s="24"/>
      <c r="B29" s="27"/>
      <c r="C29" s="27"/>
      <c r="D29" s="26" t="s">
        <v>67</v>
      </c>
      <c r="E29" s="26"/>
      <c r="F29" s="47" t="s">
        <v>68</v>
      </c>
      <c r="G29" s="47" t="s">
        <v>68</v>
      </c>
      <c r="H29" s="9"/>
    </row>
    <row r="30" s="2" customFormat="true" ht="25" customHeight="true" spans="1:8">
      <c r="A30" s="24"/>
      <c r="B30" s="27"/>
      <c r="C30" s="27"/>
      <c r="D30" s="26" t="s">
        <v>69</v>
      </c>
      <c r="E30" s="26"/>
      <c r="F30" s="47" t="s">
        <v>70</v>
      </c>
      <c r="G30" s="47" t="s">
        <v>56</v>
      </c>
      <c r="H30" s="9"/>
    </row>
    <row r="31" s="2" customFormat="true" ht="25" customHeight="true" spans="1:8">
      <c r="A31" s="24"/>
      <c r="B31" s="27"/>
      <c r="C31" s="27"/>
      <c r="D31" s="26" t="s">
        <v>71</v>
      </c>
      <c r="E31" s="26"/>
      <c r="F31" s="47" t="s">
        <v>66</v>
      </c>
      <c r="G31" s="47" t="s">
        <v>66</v>
      </c>
      <c r="H31" s="9"/>
    </row>
    <row r="32" s="2" customFormat="true" ht="25" customHeight="true" spans="1:8">
      <c r="A32" s="24"/>
      <c r="B32" s="27"/>
      <c r="C32" s="27"/>
      <c r="D32" s="26" t="s">
        <v>72</v>
      </c>
      <c r="E32" s="26"/>
      <c r="F32" s="47" t="s">
        <v>73</v>
      </c>
      <c r="G32" s="47" t="s">
        <v>73</v>
      </c>
      <c r="H32" s="9"/>
    </row>
    <row r="33" s="2" customFormat="true" ht="25" customHeight="true" spans="1:8">
      <c r="A33" s="24"/>
      <c r="B33" s="27"/>
      <c r="C33" s="27"/>
      <c r="D33" s="26" t="s">
        <v>74</v>
      </c>
      <c r="E33" s="26"/>
      <c r="F33" s="48" t="s">
        <v>75</v>
      </c>
      <c r="G33" s="48">
        <v>0.81028</v>
      </c>
      <c r="H33" s="9"/>
    </row>
    <row r="34" s="2" customFormat="true" ht="25" customHeight="true" spans="1:8">
      <c r="A34" s="24"/>
      <c r="B34" s="27"/>
      <c r="C34" s="27"/>
      <c r="D34" s="26" t="s">
        <v>76</v>
      </c>
      <c r="E34" s="26"/>
      <c r="F34" s="47" t="s">
        <v>77</v>
      </c>
      <c r="G34" s="47" t="s">
        <v>56</v>
      </c>
      <c r="H34" s="9"/>
    </row>
    <row r="35" s="2" customFormat="true" ht="25" customHeight="true" spans="1:8">
      <c r="A35" s="24"/>
      <c r="B35" s="27"/>
      <c r="C35" s="27"/>
      <c r="D35" s="26" t="s">
        <v>78</v>
      </c>
      <c r="E35" s="26"/>
      <c r="F35" s="26" t="s">
        <v>79</v>
      </c>
      <c r="G35" s="26" t="s">
        <v>79</v>
      </c>
      <c r="H35" s="9"/>
    </row>
    <row r="36" s="2" customFormat="true" ht="41" customHeight="true" spans="1:8">
      <c r="A36" s="24"/>
      <c r="B36" s="27"/>
      <c r="C36" s="27"/>
      <c r="D36" s="26" t="s">
        <v>80</v>
      </c>
      <c r="E36" s="26"/>
      <c r="F36" s="26" t="s">
        <v>81</v>
      </c>
      <c r="G36" s="26" t="s">
        <v>81</v>
      </c>
      <c r="H36" s="9"/>
    </row>
    <row r="37" s="2" customFormat="true" ht="41" customHeight="true" spans="1:8">
      <c r="A37" s="24"/>
      <c r="B37" s="27"/>
      <c r="C37" s="27"/>
      <c r="D37" s="26" t="s">
        <v>82</v>
      </c>
      <c r="E37" s="26"/>
      <c r="F37" s="26" t="s">
        <v>83</v>
      </c>
      <c r="G37" s="26" t="s">
        <v>56</v>
      </c>
      <c r="H37" s="9"/>
    </row>
    <row r="38" s="2" customFormat="true" ht="25" customHeight="true" spans="1:8">
      <c r="A38" s="24"/>
      <c r="B38" s="27"/>
      <c r="C38" s="27"/>
      <c r="D38" s="26" t="s">
        <v>84</v>
      </c>
      <c r="E38" s="26"/>
      <c r="F38" s="26" t="s">
        <v>85</v>
      </c>
      <c r="G38" s="26" t="s">
        <v>56</v>
      </c>
      <c r="H38" s="9"/>
    </row>
    <row r="39" s="2" customFormat="true" ht="25" customHeight="true" spans="1:8">
      <c r="A39" s="24"/>
      <c r="B39" s="27"/>
      <c r="C39" s="27"/>
      <c r="D39" s="26" t="s">
        <v>86</v>
      </c>
      <c r="E39" s="26"/>
      <c r="F39" s="26" t="s">
        <v>87</v>
      </c>
      <c r="G39" s="26" t="s">
        <v>56</v>
      </c>
      <c r="H39" s="9"/>
    </row>
    <row r="40" s="2" customFormat="true" ht="25" customHeight="true" spans="1:8">
      <c r="A40" s="24"/>
      <c r="B40" s="27"/>
      <c r="C40" s="27"/>
      <c r="D40" s="26" t="s">
        <v>88</v>
      </c>
      <c r="E40" s="26"/>
      <c r="F40" s="26" t="s">
        <v>89</v>
      </c>
      <c r="G40" s="50" t="s">
        <v>56</v>
      </c>
      <c r="H40" s="9"/>
    </row>
    <row r="41" s="2" customFormat="true" ht="39" customHeight="true" spans="1:8">
      <c r="A41" s="24"/>
      <c r="B41" s="27"/>
      <c r="C41" s="28"/>
      <c r="D41" s="26" t="s">
        <v>90</v>
      </c>
      <c r="E41" s="26"/>
      <c r="F41" s="26" t="s">
        <v>91</v>
      </c>
      <c r="G41" s="26" t="s">
        <v>91</v>
      </c>
      <c r="H41" s="9"/>
    </row>
    <row r="42" s="2" customFormat="true" ht="25" customHeight="true" spans="1:8">
      <c r="A42" s="24"/>
      <c r="B42" s="27"/>
      <c r="C42" s="27" t="s">
        <v>92</v>
      </c>
      <c r="D42" s="26" t="s">
        <v>93</v>
      </c>
      <c r="E42" s="26"/>
      <c r="F42" s="26" t="s">
        <v>94</v>
      </c>
      <c r="G42" s="26" t="s">
        <v>94</v>
      </c>
      <c r="H42" s="9"/>
    </row>
    <row r="43" s="2" customFormat="true" ht="25" customHeight="true" spans="1:8">
      <c r="A43" s="24"/>
      <c r="B43" s="28"/>
      <c r="C43" s="28"/>
      <c r="D43" s="26" t="s">
        <v>95</v>
      </c>
      <c r="E43" s="26"/>
      <c r="F43" s="26" t="s">
        <v>96</v>
      </c>
      <c r="G43" s="26" t="s">
        <v>96</v>
      </c>
      <c r="H43" s="9"/>
    </row>
    <row r="44" s="2" customFormat="true" ht="25" customHeight="true" spans="1:8">
      <c r="A44" s="24"/>
      <c r="B44" s="29" t="s">
        <v>97</v>
      </c>
      <c r="C44" s="29" t="s">
        <v>98</v>
      </c>
      <c r="D44" s="26" t="s">
        <v>99</v>
      </c>
      <c r="E44" s="26"/>
      <c r="F44" s="47" t="s">
        <v>100</v>
      </c>
      <c r="G44" s="47" t="s">
        <v>100</v>
      </c>
      <c r="H44" s="9"/>
    </row>
    <row r="45" s="2" customFormat="true" ht="16.15" customHeight="true" spans="1:8">
      <c r="A45" s="30" t="s">
        <v>101</v>
      </c>
      <c r="B45" s="31" t="s">
        <v>24</v>
      </c>
      <c r="C45" s="32"/>
      <c r="D45" s="32"/>
      <c r="E45" s="32"/>
      <c r="F45" s="32"/>
      <c r="G45" s="32"/>
      <c r="H45" s="51"/>
    </row>
    <row r="46" s="2" customFormat="true" ht="13" customHeight="true" spans="1:8">
      <c r="A46" s="33" t="s">
        <v>102</v>
      </c>
      <c r="B46" s="33"/>
      <c r="C46" s="33"/>
      <c r="D46" s="33"/>
      <c r="E46" s="33"/>
      <c r="F46" s="33"/>
      <c r="G46" s="33"/>
      <c r="H46" s="33"/>
    </row>
    <row r="47" s="2" customFormat="true" ht="20" customHeight="true" spans="1:8">
      <c r="A47" s="34" t="s">
        <v>103</v>
      </c>
      <c r="B47" s="34"/>
      <c r="C47" s="34"/>
      <c r="D47" s="34"/>
      <c r="E47" s="34"/>
      <c r="F47" s="34"/>
      <c r="G47" s="34"/>
      <c r="H47" s="34"/>
    </row>
    <row r="48" s="2" customFormat="true" ht="13" customHeight="true" spans="1:8">
      <c r="A48" s="34" t="s">
        <v>104</v>
      </c>
      <c r="B48" s="34"/>
      <c r="C48" s="34"/>
      <c r="D48" s="34"/>
      <c r="E48" s="34"/>
      <c r="F48" s="34"/>
      <c r="G48" s="34"/>
      <c r="H48" s="34"/>
    </row>
  </sheetData>
  <mergeCells count="61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45:H45"/>
    <mergeCell ref="A46:H46"/>
    <mergeCell ref="A47:H47"/>
    <mergeCell ref="A48:H48"/>
    <mergeCell ref="A20:A21"/>
    <mergeCell ref="A22:A44"/>
    <mergeCell ref="B23:B43"/>
    <mergeCell ref="C23:C26"/>
    <mergeCell ref="C27:C41"/>
    <mergeCell ref="C42:C43"/>
    <mergeCell ref="A7:C11"/>
    <mergeCell ref="A12:C19"/>
  </mergeCells>
  <printOptions horizontalCentered="true"/>
  <pageMargins left="1.10208333333333" right="1.10208333333333" top="0.802777777777778" bottom="0.802777777777778" header="0.310416666666667" footer="0.310416666666667"/>
  <pageSetup paperSize="9" scale="6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区域绩效自评表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张瑞</cp:lastModifiedBy>
  <cp:revision>1</cp:revision>
  <dcterms:created xsi:type="dcterms:W3CDTF">2018-02-11T00:47:00Z</dcterms:created>
  <cp:lastPrinted>2019-06-15T03:13:00Z</cp:lastPrinted>
  <dcterms:modified xsi:type="dcterms:W3CDTF">2025-08-26T14:59:34Z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5C84D0D51DFA47DDB0D1F6F94F7A896F</vt:lpwstr>
  </property>
</Properties>
</file>