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472" windowHeight="9180" firstSheet="2" activeTab="1"/>
  </bookViews>
  <sheets>
    <sheet name="变形版" sheetId="1" state="hidden" r:id="rId1"/>
    <sheet name="附件" sheetId="5" r:id="rId2"/>
  </sheets>
  <definedNames>
    <definedName name="_xlnm.Print_Area" localSheetId="0">变形版!$A$1:$H$25</definedName>
    <definedName name="_xlnm.Print_Titles" localSheetId="0">变形版!$2:$2</definedName>
    <definedName name="_xlnm.Print_Area" localSheetId="1">附件!$A$1:$G$36</definedName>
    <definedName name="_xlnm.Print_Titles" localSheetId="1">附件!$10:$10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<sst xmlns="http://schemas.openxmlformats.org/spreadsheetml/2006/main" count="237" uniqueCount="172">
  <si>
    <r>
      <rPr>
        <sz val="16"/>
        <color rgb="FF000000"/>
        <rFont val="华文中宋"/>
        <charset val="134"/>
      </rPr>
      <t>2022年中国共产党北京市委员会党校部门整体绩效评价指标体系评分表</t>
    </r>
    <r>
      <rPr>
        <sz val="16"/>
        <color theme="1"/>
        <rFont val="华文中宋"/>
        <charset val="134"/>
      </rPr>
      <t> </t>
    </r>
  </si>
  <si>
    <t>一级指标</t>
  </si>
  <si>
    <t>二级指标</t>
  </si>
  <si>
    <t>三级指标</t>
  </si>
  <si>
    <t>指标解释</t>
  </si>
  <si>
    <t>评分标准</t>
  </si>
  <si>
    <t>得分</t>
  </si>
  <si>
    <t>扣分原因说明</t>
  </si>
  <si>
    <t>备注</t>
  </si>
  <si>
    <r>
      <rPr>
        <sz val="10"/>
        <color rgb="FF000000"/>
        <rFont val="宋体"/>
        <charset val="134"/>
        <scheme val="minor"/>
      </rPr>
      <t>当年预算执行情况（</t>
    </r>
    <r>
      <rPr>
        <sz val="10"/>
        <color rgb="FF000000"/>
        <rFont val="宋体"/>
        <charset val="134"/>
      </rPr>
      <t>20分）</t>
    </r>
  </si>
  <si>
    <t>预算执行率（20分）</t>
  </si>
  <si>
    <t>部门全年执行数与全年预算数的比率。预算资金包括部门（单位）的基本支出、项目支出及其他资金。</t>
  </si>
  <si>
    <t>得分计算方法应用全年执行数/全年预算数*20，得分最高不能超过该指标分值上限（20分）。</t>
  </si>
  <si>
    <r>
      <rPr>
        <sz val="10"/>
        <color rgb="FF000000"/>
        <rFont val="宋体"/>
        <charset val="134"/>
        <scheme val="minor"/>
      </rPr>
      <t>预算执行率为</t>
    </r>
    <r>
      <rPr>
        <b/>
        <sz val="10"/>
        <color rgb="FF000000"/>
        <rFont val="宋体"/>
        <charset val="134"/>
        <scheme val="minor"/>
      </rPr>
      <t>84.71</t>
    </r>
    <r>
      <rPr>
        <sz val="10"/>
        <color rgb="FF000000"/>
        <rFont val="宋体"/>
        <charset val="134"/>
        <scheme val="minor"/>
      </rPr>
      <t>%</t>
    </r>
  </si>
  <si>
    <t>总体预算执行率为84.71%。</t>
  </si>
  <si>
    <r>
      <rPr>
        <sz val="10"/>
        <color rgb="FF000000"/>
        <rFont val="宋体"/>
        <charset val="134"/>
        <scheme val="minor"/>
      </rPr>
      <t>整体绩效目标实现情况（</t>
    </r>
    <r>
      <rPr>
        <sz val="10"/>
        <color rgb="FF000000"/>
        <rFont val="宋体"/>
        <charset val="134"/>
      </rPr>
      <t>60）</t>
    </r>
  </si>
  <si>
    <r>
      <rPr>
        <sz val="10"/>
        <color rgb="FF000000"/>
        <rFont val="宋体"/>
        <charset val="134"/>
        <scheme val="minor"/>
      </rPr>
      <t>产出
（</t>
    </r>
    <r>
      <rPr>
        <sz val="10"/>
        <color rgb="FF000000"/>
        <rFont val="宋体"/>
        <charset val="134"/>
      </rPr>
      <t>30分）</t>
    </r>
  </si>
  <si>
    <r>
      <rPr>
        <sz val="10"/>
        <rFont val="宋体"/>
        <charset val="134"/>
        <scheme val="minor"/>
      </rPr>
      <t>教学培训方面：高标准完成各类主体班、专题班等的培训</t>
    </r>
    <r>
      <rPr>
        <sz val="10"/>
        <rFont val="宋体"/>
        <charset val="134"/>
      </rPr>
      <t>（</t>
    </r>
    <r>
      <rPr>
        <sz val="10"/>
        <rFont val="宋体"/>
        <charset val="134"/>
        <scheme val="minor"/>
      </rPr>
      <t>5</t>
    </r>
    <r>
      <rPr>
        <sz val="10"/>
        <rFont val="宋体"/>
        <charset val="134"/>
      </rPr>
      <t>分）</t>
    </r>
  </si>
  <si>
    <r>
      <rPr>
        <b/>
        <sz val="10"/>
        <color rgb="FF000000"/>
        <rFont val="宋体"/>
        <charset val="134"/>
        <scheme val="minor"/>
      </rPr>
      <t>产出数量</t>
    </r>
    <r>
      <rPr>
        <sz val="10"/>
        <color rgb="FF000000"/>
        <rFont val="宋体"/>
        <charset val="134"/>
        <scheme val="minor"/>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</si>
  <si>
    <t>得分＝实际完成率*5分，超过5分的按5分计。</t>
  </si>
  <si>
    <t>①部分培训班次因疫情和组织部调训影响班次、人数减少；②因疫情原因无法开展异地教学及调研活动；③受疫情影响，部结算时间延后。印刷、邮寄发行遭遇不可抗力，结算时间错后。</t>
  </si>
  <si>
    <t>三级指标需结合部门（单位）情况进行细化，并根据细化后的产出及效益指标重要性等因素明确各指标分值，且各产出指标及各效果指标分值总和均为30分。</t>
  </si>
  <si>
    <t>5里编制教学情况统计册 暂时不知道没完成原因</t>
  </si>
  <si>
    <t>10+11+4+6=31 没完成数量4+2+0+2=8</t>
  </si>
  <si>
    <t>科学研究方面：学科、研究基地建设，报刊阵地建设（5分）</t>
  </si>
  <si>
    <t>①2022年受疫情影响，“第十四届环渤海区域合作与发展党校论坛”推迟至2023年召开；②因疫情调整，无新进站博士后</t>
  </si>
  <si>
    <t>5+4+1=10 没完成数量1+0+1=2</t>
  </si>
  <si>
    <t>决策咨询课题研究方面：发挥智库作用，提出决策咨询建议，资助科研著作、课题（5分）</t>
  </si>
  <si>
    <t>①根据图书馆十四五规划及学校“六个一流”建设目标，进一步优化馆藏，合理配置报刊订购结构，调整中文报刊订购种类与数量，剔除了部分利用率较低的报刊类目；②个别书稿获得了更高层次的资助项目，未申请出版资助经费；③北京市第十七届哲学社会科学优秀成果奖延期启动，故未开展相关评审工作；④北京干部教育报由于疫情原因，原定出版19期，实际完成17期；⑤智库项目原定项目成果获批示16篇，4项项目成果未获得领导批示，经专家评审后结项</t>
  </si>
  <si>
    <t>3+4+3+1+4+3+1+5+5=29  没完成数量0+1+0+1+1+1+0+0+1=5</t>
  </si>
  <si>
    <t>教学保障方面：改善党校教学保障和网络办公条件（5分）</t>
  </si>
  <si>
    <t>①受疫情影响，读书月活动未能及时开展、仿真书制作成本上涨，原预算总额不足，文创产品制作工作未能开展；
②需要付费编目图书数量减少，并且编目数据单价提升，原计划采编数据4000条实际完成1253条；
③受疫情影响，物资采集、接待人员人次受到一定程度的影响；</t>
  </si>
  <si>
    <t>1中购置个数发生变化；2中年初设置过高</t>
  </si>
  <si>
    <t>1+1+5+18+3+2+3+4+4+2+2+2+1+3+4=55     没完成个数1+1+3+8（20里的还有两个不知道数据）+0+2+0+0+0+0+0+0+0+0+0=17</t>
  </si>
  <si>
    <t>基础设施修缮方面：各类基础设施修缮改造（4分）</t>
  </si>
  <si>
    <t>得分＝实际完成率*4分，超过4分的按4分计。</t>
  </si>
  <si>
    <t>——</t>
  </si>
  <si>
    <t>1+5+6=12      0+0+0=0</t>
  </si>
  <si>
    <t>续上页</t>
  </si>
  <si>
    <t>各项工作完成质量（2分）</t>
  </si>
  <si>
    <r>
      <rPr>
        <b/>
        <sz val="10"/>
        <rFont val="宋体"/>
        <charset val="134"/>
        <scheme val="minor"/>
      </rPr>
      <t>产出质量：</t>
    </r>
    <r>
      <rPr>
        <sz val="10"/>
        <rFont val="宋体"/>
        <charset val="134"/>
        <scheme val="minor"/>
      </rPr>
      <t>根据质量验收、检查、培训合格等结果，综合考量年度各项主要工作的完成质量，用以反映和考核工作任务产出质量目标的实现程度。</t>
    </r>
  </si>
  <si>
    <t>按完成情况划分为基本达成、部分实现、实现程度较低三个档次,根据指标实际完成情况合理确定得分。
基本达成的，得[1.8,2]分；
部分实现，得[1.2,1.8)分；
实现程度较低，得[0,1.2)分。</t>
  </si>
  <si>
    <t>产出完成
及时性（2分）</t>
  </si>
  <si>
    <r>
      <rPr>
        <b/>
        <sz val="10"/>
        <rFont val="宋体"/>
        <charset val="134"/>
        <scheme val="minor"/>
      </rPr>
      <t>产出进度</t>
    </r>
    <r>
      <rPr>
        <sz val="10"/>
        <rFont val="宋体"/>
        <charset val="134"/>
        <scheme val="minor"/>
      </rPr>
      <t>：完成及时性指工作任务实际完成时间与计划完成时间的比较，用以反映和考核工作任务产出时效目标的实现程度。</t>
    </r>
  </si>
  <si>
    <t>受疫情影响，部分培训、出版等工作滞后</t>
  </si>
  <si>
    <t>成本控制（2分）</t>
  </si>
  <si>
    <r>
      <rPr>
        <b/>
        <sz val="10"/>
        <rFont val="宋体"/>
        <charset val="134"/>
        <scheme val="minor"/>
      </rPr>
      <t>产出成本：</t>
    </r>
    <r>
      <rPr>
        <sz val="10"/>
        <rFont val="宋体"/>
        <charset val="134"/>
        <scheme val="minor"/>
      </rPr>
      <t>①单位产出相对于上一年度的节约额；②单位产出相对于市场同类产出的节约额；③部门公用经费的控制情况。</t>
    </r>
  </si>
  <si>
    <r>
      <rPr>
        <sz val="10"/>
        <color rgb="FF000000"/>
        <rFont val="宋体"/>
        <charset val="134"/>
        <scheme val="minor"/>
      </rPr>
      <t>效果
（</t>
    </r>
    <r>
      <rPr>
        <sz val="10"/>
        <color rgb="FF000000"/>
        <rFont val="宋体"/>
        <charset val="134"/>
      </rPr>
      <t>30分）</t>
    </r>
  </si>
  <si>
    <t>提升学员理论修养、党性修养，提高政治能力和履职能力（5分）</t>
  </si>
  <si>
    <r>
      <rPr>
        <b/>
        <sz val="10"/>
        <color rgb="FF000000"/>
        <rFont val="宋体"/>
        <charset val="134"/>
        <scheme val="minor"/>
      </rPr>
      <t>社会效益</t>
    </r>
    <r>
      <rPr>
        <sz val="10"/>
        <color rgb="FF000000"/>
        <rFont val="宋体"/>
        <charset val="134"/>
        <scheme val="minor"/>
      </rPr>
      <t>：部门（单位）履行职责在提升学员理论修养、党性修养，提高政治能力和履职能力等方面带来的促进作用。</t>
    </r>
  </si>
  <si>
    <t>按完成情况划分为基本达成、部分实现、实现程度较低三个档次,根据指标实际完成情况合理确定得分。
基本达成的，得[4,5]分；
部分实现，得[3,4)分；
实现程度较低，得[0,3)分。</t>
  </si>
  <si>
    <t>受疫情影响，培训班次及时长减少，每班次培训人数受到限制，教学培训的实施效果受到一定程度的影响。</t>
  </si>
  <si>
    <t>推进学科建设发展，扩大学术影响力（5分）</t>
  </si>
  <si>
    <r>
      <rPr>
        <b/>
        <sz val="10"/>
        <color rgb="FF000000"/>
        <rFont val="宋体"/>
        <charset val="134"/>
        <scheme val="minor"/>
      </rPr>
      <t>社会效益</t>
    </r>
    <r>
      <rPr>
        <sz val="10"/>
        <color rgb="FF000000"/>
        <rFont val="宋体"/>
        <charset val="134"/>
        <scheme val="minor"/>
      </rPr>
      <t>：部门（单位）履行职责在推进学科建设发展，扩大学术影响力等方面带来的促进作用。</t>
    </r>
  </si>
  <si>
    <t>受疫情影响，部分研讨会推迟召开，扩大学术影响力受到一定影响</t>
  </si>
  <si>
    <t>为市委、市政府提供决策咨询服务，发挥首都新型高端智库作用（5分）</t>
  </si>
  <si>
    <r>
      <rPr>
        <b/>
        <sz val="10"/>
        <color rgb="FF000000"/>
        <rFont val="宋体"/>
        <charset val="134"/>
        <scheme val="minor"/>
      </rPr>
      <t>社会效益</t>
    </r>
    <r>
      <rPr>
        <sz val="10"/>
        <color rgb="FF000000"/>
        <rFont val="宋体"/>
        <charset val="134"/>
        <scheme val="minor"/>
      </rPr>
      <t>：部门（单位）履行职责在为市委、市政府提供决策咨询服务，发挥首都新型高端智库作用等方面带来的促进作用。</t>
    </r>
  </si>
  <si>
    <t>个别评审工作、资助项目由于疫情原因推迟完成。</t>
  </si>
  <si>
    <t>持续提升党校后勤、安保服务保障能力及信息化水平（5分）</t>
  </si>
  <si>
    <r>
      <rPr>
        <b/>
        <sz val="10"/>
        <color rgb="FF000000"/>
        <rFont val="宋体"/>
        <charset val="134"/>
        <scheme val="minor"/>
      </rPr>
      <t>社会效益</t>
    </r>
    <r>
      <rPr>
        <sz val="10"/>
        <color rgb="FF000000"/>
        <rFont val="宋体"/>
        <charset val="134"/>
        <scheme val="minor"/>
      </rPr>
      <t>：部门（单位）履行职责在持续提升党校后勤、安保服务保障能力及信息化水平等方面带来的促进作用。</t>
    </r>
  </si>
  <si>
    <t>消除安全隐患，保障楼宇建筑安全，教职工和学员安全（5分）</t>
  </si>
  <si>
    <r>
      <rPr>
        <b/>
        <sz val="10"/>
        <color rgb="FF000000"/>
        <rFont val="宋体"/>
        <charset val="134"/>
        <scheme val="minor"/>
      </rPr>
      <t>社会效益</t>
    </r>
    <r>
      <rPr>
        <sz val="10"/>
        <color rgb="FF000000"/>
        <rFont val="宋体"/>
        <charset val="134"/>
        <scheme val="minor"/>
      </rPr>
      <t>：部门（单位）履行职责在消除安全隐患，保障楼宇建筑安全，教职工和学员安全等方面带来的促进作用。</t>
    </r>
  </si>
  <si>
    <t>个别工程尚未竣工验收，项目效益佐证资料有待进一步收集。</t>
  </si>
  <si>
    <t>师生满意度（5分）</t>
  </si>
  <si>
    <r>
      <rPr>
        <b/>
        <sz val="10"/>
        <rFont val="宋体"/>
        <charset val="134"/>
        <scheme val="minor"/>
      </rPr>
      <t>服务对象满意度：</t>
    </r>
    <r>
      <rPr>
        <sz val="10"/>
        <rFont val="宋体"/>
        <charset val="134"/>
        <scheme val="minor"/>
      </rPr>
      <t>教职工及学生对部门各项工作实施效果的满意程度。</t>
    </r>
  </si>
  <si>
    <t>教职工和学员满意度较高，得[4,5]分；
教职工和学员满意度一般，得[3,4)分；
教职工和学员满意度较差，得[0,3)分。</t>
  </si>
  <si>
    <t>部分重点工作内容未服务对象及时开展正向的满意度统计调查。</t>
  </si>
  <si>
    <r>
      <rPr>
        <sz val="10"/>
        <color rgb="FF000000"/>
        <rFont val="宋体"/>
        <charset val="134"/>
        <scheme val="minor"/>
      </rPr>
      <t>预算管理情况
（</t>
    </r>
    <r>
      <rPr>
        <sz val="10"/>
        <color rgb="FF000000"/>
        <rFont val="宋体"/>
        <charset val="134"/>
      </rPr>
      <t>20分）</t>
    </r>
  </si>
  <si>
    <r>
      <rPr>
        <sz val="10"/>
        <color rgb="FF000000"/>
        <rFont val="宋体"/>
        <charset val="134"/>
        <scheme val="minor"/>
      </rPr>
      <t>财务管理（</t>
    </r>
    <r>
      <rPr>
        <sz val="10"/>
        <color rgb="FF000000"/>
        <rFont val="宋体"/>
        <charset val="134"/>
      </rPr>
      <t>4分）</t>
    </r>
  </si>
  <si>
    <t>财务管理制度健全性（1分）</t>
  </si>
  <si>
    <t>考核部门（单位）财务管理制度制定情况。</t>
  </si>
  <si>
    <r>
      <rPr>
        <sz val="10"/>
        <color theme="1"/>
        <rFont val="宋体"/>
        <charset val="134"/>
        <scheme val="minor"/>
      </rPr>
      <t>①预算资金管理办法、绩效跟踪管理办法、资产管理办法等各项制度是否健全；②部门内部财务管理制度是否完整、合规；③会计核算制度是否完整、合规。每有一项不合格扣</t>
    </r>
    <r>
      <rPr>
        <sz val="10"/>
        <color theme="1"/>
        <rFont val="宋体"/>
        <charset val="134"/>
      </rPr>
      <t>0.5分，扣完为止。</t>
    </r>
  </si>
  <si>
    <t>全过程预算绩效管理相关制度建设尚需完善。</t>
  </si>
  <si>
    <t>资金使用合规性和安全性（2分）</t>
  </si>
  <si>
    <t>考核部门（单位）预算资金的规范运行和安全运行情况。</t>
  </si>
  <si>
    <r>
      <rPr>
        <sz val="10"/>
        <color theme="1"/>
        <rFont val="宋体"/>
        <charset val="134"/>
        <scheme val="minor"/>
      </rPr>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t>
    </r>
    <r>
      <rPr>
        <sz val="10"/>
        <color theme="1"/>
        <rFont val="宋体"/>
        <charset val="134"/>
      </rPr>
      <t>0.5分，扣完为止。</t>
    </r>
  </si>
  <si>
    <t>资金使用管理需进一步规范。</t>
  </si>
  <si>
    <t>会计基础信息完善性（1分）</t>
  </si>
  <si>
    <t>考核部门（单位）会计基础信息完善情况。</t>
  </si>
  <si>
    <r>
      <rPr>
        <sz val="10"/>
        <color theme="1"/>
        <rFont val="宋体"/>
        <charset val="134"/>
        <scheme val="minor"/>
      </rPr>
      <t>①基础数据信息和会计信息资料是否真实；②基础数据信息和会计信息资料是否完整；③基础数据信息和会计信息资料是否准确。每有一项不合格扣</t>
    </r>
    <r>
      <rPr>
        <sz val="10"/>
        <color theme="1"/>
        <rFont val="宋体"/>
        <charset val="134"/>
      </rPr>
      <t>0.5分，扣完为止。</t>
    </r>
  </si>
  <si>
    <r>
      <rPr>
        <sz val="10"/>
        <color rgb="FF000000"/>
        <rFont val="宋体"/>
        <charset val="134"/>
        <scheme val="minor"/>
      </rPr>
      <t>资产管理
（</t>
    </r>
    <r>
      <rPr>
        <sz val="10"/>
        <color rgb="FF000000"/>
        <rFont val="宋体"/>
        <charset val="134"/>
      </rPr>
      <t>4分）</t>
    </r>
  </si>
  <si>
    <t>资产管理规范性（4分）</t>
  </si>
  <si>
    <t>考核部门（单位）资产管理情况。</t>
  </si>
  <si>
    <r>
      <rPr>
        <sz val="10"/>
        <color theme="1"/>
        <rFont val="宋体"/>
        <charset val="134"/>
        <scheme val="minor"/>
      </rPr>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t>
    </r>
    <r>
      <rPr>
        <sz val="10"/>
        <color theme="1"/>
        <rFont val="宋体"/>
        <charset val="134"/>
      </rPr>
      <t>0.8分，扣完为止。</t>
    </r>
  </si>
  <si>
    <r>
      <rPr>
        <sz val="10"/>
        <color rgb="FF000000"/>
        <rFont val="宋体"/>
        <charset val="134"/>
        <scheme val="minor"/>
      </rPr>
      <t>绩效管理
（</t>
    </r>
    <r>
      <rPr>
        <sz val="10"/>
        <color rgb="FF000000"/>
        <rFont val="宋体"/>
        <charset val="134"/>
      </rPr>
      <t>4分）</t>
    </r>
  </si>
  <si>
    <t>绩效管理情况
（4分）</t>
  </si>
  <si>
    <t>考核部门（单位）绩效管理信息的汇总和应用情况。</t>
  </si>
  <si>
    <r>
      <rPr>
        <sz val="10"/>
        <color theme="1"/>
        <rFont val="宋体"/>
        <charset val="134"/>
        <scheme val="minor"/>
      </rPr>
      <t>①部门（单位）是否及时对绩效信息进行汇总分析整理；②部门（单位）是否对绩效目标偏离情况及时进行矫正。每有一项不合格扣</t>
    </r>
    <r>
      <rPr>
        <sz val="10"/>
        <color theme="1"/>
        <rFont val="宋体"/>
        <charset val="134"/>
      </rPr>
      <t>2分。</t>
    </r>
  </si>
  <si>
    <t>项目支出绩效目标申报表填报质量有待提高。</t>
  </si>
  <si>
    <t>结转结余率（4分）</t>
  </si>
  <si>
    <t>结转结余率=结转结余总额/支出预算数×100%。
结转结余总额：部门（单位）本年度的结转资金与结余资金之和。</t>
  </si>
  <si>
    <r>
      <rPr>
        <sz val="10"/>
        <rFont val="宋体"/>
        <charset val="134"/>
        <scheme val="minor"/>
      </rPr>
      <t>部门结转结余率低于上年的不扣分；高于上年结余率的，每高出</t>
    </r>
    <r>
      <rPr>
        <sz val="10"/>
        <rFont val="宋体"/>
        <charset val="134"/>
      </rPr>
      <t>1个百分点扣0.4分，扣完为止。（说明：预算调整和结转结余指标，如非预算部门主观因素导致扣分的，在评分结果征求意见环节，经与相关部门预算主管处室共同研究，可作为例外情况酌情考虑。）</t>
    </r>
  </si>
  <si>
    <t>市委党校整体2022年年度资金结转率为15.31%，2021年年度资金结转结余率16.21%，比2021年度低一个百分点。</t>
  </si>
  <si>
    <r>
      <rPr>
        <sz val="10"/>
        <color rgb="FF000000"/>
        <rFont val="宋体"/>
        <charset val="134"/>
        <scheme val="minor"/>
      </rPr>
      <t>部门预决算差异率（</t>
    </r>
    <r>
      <rPr>
        <sz val="10"/>
        <color rgb="FF000000"/>
        <rFont val="宋体"/>
        <charset val="134"/>
      </rPr>
      <t>4分）</t>
    </r>
  </si>
  <si>
    <t>通过年度部门决算与年初部门预算对比，对部门的年度支出情况进行考核，衡量部门预算的约束力。</t>
  </si>
  <si>
    <r>
      <rPr>
        <sz val="10"/>
        <color rgb="FF000000"/>
        <rFont val="宋体"/>
        <charset val="134"/>
        <scheme val="minor"/>
      </rPr>
      <t>部门预决算差异率高于市级平均差异率（</t>
    </r>
    <r>
      <rPr>
        <sz val="10"/>
        <color rgb="FF000000"/>
        <rFont val="宋体"/>
        <charset val="134"/>
      </rPr>
      <t>28.3%）的，每高出10%（含），扣0.4分，扣完为止。</t>
    </r>
  </si>
  <si>
    <t>合计</t>
  </si>
  <si>
    <t>附件：</t>
  </si>
  <si>
    <t>中国共产党北京市委员会市直属机关工作委员会2024年部门整体绩效评价指标体系评分表</t>
  </si>
  <si>
    <t>一、当年预算执行情况（20分）</t>
  </si>
  <si>
    <t>一级指标　</t>
  </si>
  <si>
    <t>二级指标　</t>
  </si>
  <si>
    <t>预算数（万元）</t>
  </si>
  <si>
    <t>执行数（万元）</t>
  </si>
  <si>
    <t>预算执行率</t>
  </si>
  <si>
    <t>分值</t>
  </si>
  <si>
    <t>当年预算执行情况（20）</t>
  </si>
  <si>
    <t>资金总体</t>
  </si>
  <si>
    <t>基本支出</t>
  </si>
  <si>
    <t>项目支出</t>
  </si>
  <si>
    <t>其他</t>
  </si>
  <si>
    <t>二、整体绩效目标实现情况（60分）</t>
  </si>
  <si>
    <t>三级指标　</t>
  </si>
  <si>
    <t>指标值</t>
  </si>
  <si>
    <t>完成值</t>
  </si>
  <si>
    <t>整体绩效目标实现情况（60）</t>
  </si>
  <si>
    <t>产出
（30）</t>
  </si>
  <si>
    <t>机关党委书记述职评议考核、书记联席会议次数</t>
  </si>
  <si>
    <t>≥2次</t>
  </si>
  <si>
    <t>2次</t>
  </si>
  <si>
    <t>培训人数</t>
  </si>
  <si>
    <t>≥2800人</t>
  </si>
  <si>
    <t>4137人</t>
  </si>
  <si>
    <t>市直机关党外代表人士调研考察座谈次数</t>
  </si>
  <si>
    <t>群团主题活动次数</t>
  </si>
  <si>
    <t>≥12次</t>
  </si>
  <si>
    <t>15次</t>
  </si>
  <si>
    <t>《北京机关党建》杂志编刊期数</t>
  </si>
  <si>
    <t>=12期</t>
  </si>
  <si>
    <t>12期</t>
  </si>
  <si>
    <t>文化艺术节参加单位数量</t>
  </si>
  <si>
    <t>≥120家</t>
  </si>
  <si>
    <t>132家</t>
  </si>
  <si>
    <t>工作完成质量</t>
  </si>
  <si>
    <t>质量达标</t>
  </si>
  <si>
    <t>产出完成及时性</t>
  </si>
  <si>
    <t>及时完成</t>
  </si>
  <si>
    <t>成本控制</t>
  </si>
  <si>
    <t>有效控制成本</t>
  </si>
  <si>
    <t>效果
（30）</t>
  </si>
  <si>
    <t>学习宣传贯彻党的二十届三中全会精神</t>
  </si>
  <si>
    <t>较好完成</t>
  </si>
  <si>
    <t>服务推动新时代首都发展</t>
  </si>
  <si>
    <t>增强党组织政治功能和组织功能</t>
  </si>
  <si>
    <t>压实管党治党政治责任</t>
  </si>
  <si>
    <t>深化模范机关创建</t>
  </si>
  <si>
    <t>有效引导</t>
  </si>
  <si>
    <t>基本有效引导</t>
  </si>
  <si>
    <t>服务对象满意度</t>
  </si>
  <si>
    <t>满意</t>
  </si>
  <si>
    <t>比较满意</t>
  </si>
  <si>
    <t>三、预算管理情况（20分）</t>
  </si>
  <si>
    <t>预算管理情况（20）</t>
  </si>
  <si>
    <t>财务管理（4）</t>
  </si>
  <si>
    <t>财务管理制度健全性</t>
  </si>
  <si>
    <t>健全</t>
  </si>
  <si>
    <t>资金使用合规性和安全性</t>
  </si>
  <si>
    <t>合规</t>
  </si>
  <si>
    <t>基本合规</t>
  </si>
  <si>
    <t>会计基础信息完善性</t>
  </si>
  <si>
    <t>完善</t>
  </si>
  <si>
    <t>资产管理（4）</t>
  </si>
  <si>
    <t>资产管理规范性</t>
  </si>
  <si>
    <t>规范</t>
  </si>
  <si>
    <t>绩效管理（4）</t>
  </si>
  <si>
    <t>绩效管理情况</t>
  </si>
  <si>
    <t>良好</t>
  </si>
  <si>
    <t>指标　</t>
  </si>
  <si>
    <t>2023年</t>
  </si>
  <si>
    <t>2024年</t>
  </si>
  <si>
    <t>结转结余率（4）</t>
  </si>
  <si>
    <t>部门预决算差异率
（4）</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</si>
</sst>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40">
    <font>
      <sz val="11"/>
      <color theme="1"/>
      <name val="宋体"/>
      <charset val="134"/>
      <scheme val="minor"/>
    </font>
    <font>
      <sz val="10"/>
      <color theme="1"/>
      <name val="宋体"/>
      <charset val="134"/>
      <scheme val="minor"/>
    </font>
    <font>
      <sz val="16"/>
      <color theme="1"/>
      <name val="黑体"/>
      <charset val="134"/>
    </font>
    <font>
      <b/>
      <sz val="14"/>
      <color rgb="FF000000"/>
      <name val="黑体"/>
      <charset val="134"/>
    </font>
    <font>
      <b/>
      <sz val="12"/>
      <color rgb="FF000000"/>
      <name val="楷体_GB2312"/>
      <charset val="134"/>
    </font>
    <font>
      <sz val="12"/>
      <color rgb="FF000000"/>
      <name val="楷体_GB2312"/>
      <charset val="134"/>
    </font>
    <font>
      <sz val="12"/>
      <color theme="1"/>
      <name val="楷体_GB2312"/>
      <charset val="134"/>
    </font>
    <font>
      <sz val="12"/>
      <name val="楷体_GB2312"/>
      <charset val="134"/>
    </font>
    <font>
      <sz val="6"/>
      <color theme="1"/>
      <name val="宋体"/>
      <charset val="134"/>
      <scheme val="minor"/>
    </font>
    <font>
      <sz val="16"/>
      <color rgb="FF000000"/>
      <name val="华文中宋"/>
      <charset val="134"/>
    </font>
    <font>
      <b/>
      <sz val="10"/>
      <color rgb="FF000000"/>
      <name val="宋体"/>
      <charset val="134"/>
      <scheme val="minor"/>
    </font>
    <font>
      <sz val="10"/>
      <color rgb="FF000000"/>
      <name val="宋体"/>
      <charset val="134"/>
      <scheme val="minor"/>
    </font>
    <font>
      <sz val="10"/>
      <name val="宋体"/>
      <charset val="134"/>
      <scheme val="minor"/>
    </font>
    <font>
      <b/>
      <sz val="10"/>
      <name val="宋体"/>
      <charset val="134"/>
      <scheme val="minor"/>
    </font>
    <font>
      <sz val="10"/>
      <color rgb="FF000000"/>
      <name val="宋体"/>
      <charset val="134"/>
    </font>
    <font>
      <sz val="10"/>
      <color theme="1"/>
      <name val="Calibri"/>
      <charset val="134"/>
    </font>
    <font>
      <sz val="10.5"/>
      <color theme="1"/>
      <name val="Times New Roman"/>
      <charset val="134"/>
    </font>
    <font>
      <sz val="16"/>
      <color rgb="FF000000"/>
      <name val="仿宋_GB2312"/>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6"/>
      <color theme="1"/>
      <name val="华文中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0" fillId="0" borderId="0">
      <alignment vertical="center"/>
    </xf>
    <xf numFmtId="0" fontId="0" fillId="0" borderId="0"/>
    <xf numFmtId="0" fontId="0" fillId="0" borderId="0"/>
  </cellStyleXfs>
  <cellXfs count="72">
    <xf numFmtId="0" fontId="0" fillId="0" borderId="0" xfId="0">
      <alignment vertical="center"/>
    </xf>
    <xf numFmtId="0" fontId="1" fillId="0" borderId="0" xfId="0" applyFont="1" applyAlignment="1">
      <alignment vertical="center"/>
    </xf>
    <xf numFmtId="176" fontId="1" fillId="0" borderId="0" xfId="0" applyNumberFormat="1" applyFont="1" applyAlignment="1">
      <alignment vertical="center"/>
    </xf>
    <xf numFmtId="176" fontId="1" fillId="0" borderId="0" xfId="0" applyNumberFormat="1"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7" fontId="5" fillId="0" borderId="1" xfId="0" applyNumberFormat="1" applyFont="1" applyBorder="1" applyAlignment="1">
      <alignment horizontal="center" vertical="center"/>
    </xf>
    <xf numFmtId="177" fontId="5" fillId="0" borderId="1" xfId="0" applyNumberFormat="1" applyFont="1" applyFill="1" applyBorder="1" applyAlignment="1">
      <alignment horizontal="center" vertical="center" wrapText="1"/>
    </xf>
    <xf numFmtId="177" fontId="5"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7" fontId="7"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0" fontId="1" fillId="0" borderId="0" xfId="3" applyNumberFormat="1" applyFont="1" applyAlignment="1">
      <alignment vertical="center"/>
    </xf>
    <xf numFmtId="177" fontId="4" fillId="0" borderId="1" xfId="0" applyNumberFormat="1" applyFont="1" applyBorder="1" applyAlignment="1">
      <alignment horizontal="center" vertical="center" wrapText="1"/>
    </xf>
    <xf numFmtId="176" fontId="8" fillId="0" borderId="0" xfId="0" applyNumberFormat="1" applyFont="1" applyAlignment="1">
      <alignment horizontal="center" vertical="center"/>
    </xf>
    <xf numFmtId="0" fontId="1" fillId="0" borderId="0" xfId="0" applyFont="1">
      <alignment vertical="center"/>
    </xf>
    <xf numFmtId="0" fontId="0" fillId="0" borderId="0" xfId="0" applyAlignment="1">
      <alignment horizontal="center" vertical="center"/>
    </xf>
    <xf numFmtId="0" fontId="0" fillId="0" borderId="0" xfId="0" applyFill="1" applyAlignment="1">
      <alignment horizontal="center" vertical="center"/>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10" fillId="0" borderId="2" xfId="0" applyFont="1" applyBorder="1" applyAlignment="1">
      <alignment horizontal="left" vertical="center" wrapText="1"/>
    </xf>
    <xf numFmtId="0" fontId="11" fillId="0" borderId="3" xfId="0" applyFont="1" applyBorder="1" applyAlignment="1">
      <alignment horizontal="center" vertical="center" wrapText="1"/>
    </xf>
    <xf numFmtId="0" fontId="10" fillId="0" borderId="3" xfId="0" applyFont="1" applyBorder="1" applyAlignment="1">
      <alignment horizontal="left" vertical="center" wrapText="1"/>
    </xf>
    <xf numFmtId="0" fontId="11" fillId="0" borderId="4" xfId="0" applyFont="1" applyBorder="1" applyAlignment="1">
      <alignment horizontal="center" vertical="center" wrapText="1"/>
    </xf>
    <xf numFmtId="0" fontId="10" fillId="0" borderId="4" xfId="0" applyFont="1" applyBorder="1" applyAlignment="1">
      <alignment horizontal="left" vertical="center" wrapText="1"/>
    </xf>
    <xf numFmtId="0" fontId="13" fillId="0" borderId="1" xfId="0" applyFont="1" applyFill="1" applyBorder="1" applyAlignment="1">
      <alignment vertical="center" wrapText="1"/>
    </xf>
    <xf numFmtId="0" fontId="10"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Border="1" applyAlignment="1">
      <alignmen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Fill="1" applyAlignment="1">
      <alignment horizontal="center" vertical="center"/>
    </xf>
    <xf numFmtId="0" fontId="10" fillId="0" borderId="1" xfId="0" applyFont="1" applyFill="1" applyBorder="1" applyAlignment="1">
      <alignment horizontal="center" vertical="center" wrapText="1"/>
    </xf>
    <xf numFmtId="178"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8" fillId="0" borderId="1"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wrapText="1"/>
    </xf>
    <xf numFmtId="0" fontId="12"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2" fillId="0" borderId="1" xfId="0" applyFont="1" applyBorder="1" applyAlignment="1">
      <alignment vertical="center" wrapText="1"/>
    </xf>
    <xf numFmtId="0" fontId="10" fillId="0" borderId="7" xfId="0" applyFont="1" applyBorder="1" applyAlignment="1">
      <alignment horizontal="center" vertical="center" wrapText="1"/>
    </xf>
    <xf numFmtId="176" fontId="10" fillId="0" borderId="1" xfId="0" applyNumberFormat="1" applyFont="1" applyBorder="1" applyAlignment="1">
      <alignment vertical="center" wrapText="1"/>
    </xf>
    <xf numFmtId="0" fontId="10" fillId="0" borderId="1" xfId="0" applyFont="1" applyFill="1" applyBorder="1" applyAlignment="1">
      <alignment vertical="center" wrapText="1"/>
    </xf>
    <xf numFmtId="0" fontId="15" fillId="0" borderId="0" xfId="0" applyFont="1" applyFill="1" applyAlignment="1">
      <alignment horizontal="center" vertical="center" wrapText="1"/>
    </xf>
    <xf numFmtId="0" fontId="1" fillId="0" borderId="0" xfId="0" applyFont="1" applyAlignment="1">
      <alignment vertical="center" wrapText="1"/>
    </xf>
    <xf numFmtId="0" fontId="5" fillId="0" borderId="1" xfId="0"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6" xfId="50"/>
    <cellStyle name="常规 5"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28"/>
  <sheetViews>
    <sheetView zoomScale="80" zoomScaleNormal="80" topLeftCell="C6" workbookViewId="0">
      <selection activeCell="N6" sqref="N6"/>
    </sheetView>
  </sheetViews>
  <sheetFormatPr defaultColWidth="9" defaultRowHeight="13.8"/>
  <cols>
    <col min="1" max="2" width="9.46296296296296" style="30" customWidth="1"/>
    <col min="3" max="3" width="15.462962962963" style="30" customWidth="1"/>
    <col min="4" max="4" width="45" customWidth="1"/>
    <col min="5" max="5" width="33" customWidth="1"/>
    <col min="6" max="6" width="7.52777777777778" style="30" customWidth="1"/>
    <col min="7" max="7" width="17.0925925925926" style="31" customWidth="1"/>
    <col min="8" max="8" width="16.3611111111111" customWidth="1"/>
    <col min="9" max="10" width="9" customWidth="1"/>
  </cols>
  <sheetData>
    <row r="1" ht="29.45" customHeight="1" spans="1:8">
      <c r="A1" s="32" t="s">
        <v>0</v>
      </c>
      <c r="B1" s="32"/>
      <c r="C1" s="32"/>
      <c r="D1" s="32"/>
      <c r="E1" s="32"/>
      <c r="F1" s="32"/>
      <c r="G1" s="53"/>
      <c r="H1" s="32"/>
    </row>
    <row r="2" s="29" customFormat="1" ht="31.05" customHeight="1" spans="1:8">
      <c r="A2" s="33" t="s">
        <v>1</v>
      </c>
      <c r="B2" s="33" t="s">
        <v>2</v>
      </c>
      <c r="C2" s="33" t="s">
        <v>3</v>
      </c>
      <c r="D2" s="33" t="s">
        <v>4</v>
      </c>
      <c r="E2" s="33" t="s">
        <v>5</v>
      </c>
      <c r="F2" s="33" t="s">
        <v>6</v>
      </c>
      <c r="G2" s="54" t="s">
        <v>7</v>
      </c>
      <c r="H2" s="33" t="s">
        <v>8</v>
      </c>
    </row>
    <row r="3" s="29" customFormat="1" ht="86" customHeight="1" spans="1:8">
      <c r="A3" s="34" t="s">
        <v>9</v>
      </c>
      <c r="B3" s="34" t="s">
        <v>10</v>
      </c>
      <c r="C3" s="34"/>
      <c r="D3" s="35" t="s">
        <v>11</v>
      </c>
      <c r="E3" s="35" t="s">
        <v>12</v>
      </c>
      <c r="F3" s="55">
        <f>0.8471*20</f>
        <v>16.942</v>
      </c>
      <c r="G3" s="56" t="s">
        <v>13</v>
      </c>
      <c r="H3" s="57" t="s">
        <v>14</v>
      </c>
    </row>
    <row r="4" s="29" customFormat="1" ht="145.2" spans="1:10">
      <c r="A4" s="36" t="s">
        <v>15</v>
      </c>
      <c r="B4" s="36" t="s">
        <v>16</v>
      </c>
      <c r="C4" s="37" t="s">
        <v>17</v>
      </c>
      <c r="D4" s="38" t="s">
        <v>18</v>
      </c>
      <c r="E4" s="58" t="s">
        <v>19</v>
      </c>
      <c r="F4" s="55">
        <v>3.71</v>
      </c>
      <c r="G4" s="56" t="s">
        <v>20</v>
      </c>
      <c r="H4" s="59" t="s">
        <v>21</v>
      </c>
      <c r="I4" s="71" t="s">
        <v>22</v>
      </c>
      <c r="J4" s="29" t="s">
        <v>23</v>
      </c>
    </row>
    <row r="5" s="29" customFormat="1" ht="92.4" spans="1:10">
      <c r="A5" s="39"/>
      <c r="B5" s="39"/>
      <c r="C5" s="37" t="s">
        <v>24</v>
      </c>
      <c r="D5" s="40"/>
      <c r="E5" s="58" t="s">
        <v>19</v>
      </c>
      <c r="F5" s="55">
        <v>4</v>
      </c>
      <c r="G5" s="56" t="s">
        <v>25</v>
      </c>
      <c r="H5" s="60"/>
      <c r="J5" s="29" t="s">
        <v>26</v>
      </c>
    </row>
    <row r="6" s="29" customFormat="1" ht="343.2" spans="1:10">
      <c r="A6" s="39"/>
      <c r="B6" s="39"/>
      <c r="C6" s="37" t="s">
        <v>27</v>
      </c>
      <c r="D6" s="40"/>
      <c r="E6" s="58" t="s">
        <v>19</v>
      </c>
      <c r="F6" s="55">
        <v>4.14</v>
      </c>
      <c r="G6" s="37" t="s">
        <v>28</v>
      </c>
      <c r="H6" s="60"/>
      <c r="J6" s="29" t="s">
        <v>29</v>
      </c>
    </row>
    <row r="7" s="29" customFormat="1" ht="224.4" spans="1:10">
      <c r="A7" s="39"/>
      <c r="B7" s="39"/>
      <c r="C7" s="37" t="s">
        <v>30</v>
      </c>
      <c r="D7" s="40"/>
      <c r="E7" s="58" t="s">
        <v>19</v>
      </c>
      <c r="F7" s="55">
        <v>3.45</v>
      </c>
      <c r="G7" s="56" t="s">
        <v>31</v>
      </c>
      <c r="H7" s="60"/>
      <c r="I7" s="71" t="s">
        <v>32</v>
      </c>
      <c r="J7" s="29" t="s">
        <v>33</v>
      </c>
    </row>
    <row r="8" s="29" customFormat="1" ht="52.8" spans="1:10">
      <c r="A8" s="41"/>
      <c r="B8" s="39"/>
      <c r="C8" s="37" t="s">
        <v>34</v>
      </c>
      <c r="D8" s="42"/>
      <c r="E8" s="58" t="s">
        <v>35</v>
      </c>
      <c r="F8" s="55">
        <v>4</v>
      </c>
      <c r="G8" s="56" t="s">
        <v>36</v>
      </c>
      <c r="H8" s="60"/>
      <c r="J8" s="29" t="s">
        <v>37</v>
      </c>
    </row>
    <row r="9" s="29" customFormat="1" ht="90" customHeight="1" spans="1:8">
      <c r="A9" s="36" t="s">
        <v>38</v>
      </c>
      <c r="B9" s="39" t="s">
        <v>38</v>
      </c>
      <c r="C9" s="37" t="s">
        <v>39</v>
      </c>
      <c r="D9" s="43" t="s">
        <v>40</v>
      </c>
      <c r="E9" s="58" t="s">
        <v>41</v>
      </c>
      <c r="F9" s="55">
        <v>2</v>
      </c>
      <c r="G9" s="56" t="s">
        <v>36</v>
      </c>
      <c r="H9" s="60"/>
    </row>
    <row r="10" s="29" customFormat="1" ht="87" customHeight="1" spans="1:8">
      <c r="A10" s="39"/>
      <c r="B10" s="39"/>
      <c r="C10" s="37" t="s">
        <v>42</v>
      </c>
      <c r="D10" s="43" t="s">
        <v>43</v>
      </c>
      <c r="E10" s="58" t="s">
        <v>41</v>
      </c>
      <c r="F10" s="55">
        <v>1.8</v>
      </c>
      <c r="G10" s="56" t="s">
        <v>44</v>
      </c>
      <c r="H10" s="60"/>
    </row>
    <row r="11" s="29" customFormat="1" ht="96" customHeight="1" spans="1:8">
      <c r="A11" s="39"/>
      <c r="B11" s="41"/>
      <c r="C11" s="37" t="s">
        <v>45</v>
      </c>
      <c r="D11" s="43" t="s">
        <v>46</v>
      </c>
      <c r="E11" s="58" t="s">
        <v>41</v>
      </c>
      <c r="F11" s="55">
        <v>2</v>
      </c>
      <c r="G11" s="56" t="s">
        <v>36</v>
      </c>
      <c r="H11" s="60"/>
    </row>
    <row r="12" s="29" customFormat="1" ht="92" customHeight="1" spans="1:8">
      <c r="A12" s="39"/>
      <c r="B12" s="36" t="s">
        <v>47</v>
      </c>
      <c r="C12" s="37" t="s">
        <v>48</v>
      </c>
      <c r="D12" s="44" t="s">
        <v>49</v>
      </c>
      <c r="E12" s="58" t="s">
        <v>50</v>
      </c>
      <c r="F12" s="55">
        <v>4.6</v>
      </c>
      <c r="G12" s="56" t="s">
        <v>51</v>
      </c>
      <c r="H12" s="60"/>
    </row>
    <row r="13" s="29" customFormat="1" ht="82" customHeight="1" spans="1:8">
      <c r="A13" s="39"/>
      <c r="B13" s="39"/>
      <c r="C13" s="37" t="s">
        <v>52</v>
      </c>
      <c r="D13" s="44" t="s">
        <v>53</v>
      </c>
      <c r="E13" s="58" t="s">
        <v>50</v>
      </c>
      <c r="F13" s="55">
        <v>4.9</v>
      </c>
      <c r="G13" s="56" t="s">
        <v>54</v>
      </c>
      <c r="H13" s="60"/>
    </row>
    <row r="14" s="29" customFormat="1" ht="82" customHeight="1" spans="1:8">
      <c r="A14" s="41"/>
      <c r="B14" s="41"/>
      <c r="C14" s="37" t="s">
        <v>55</v>
      </c>
      <c r="D14" s="44" t="s">
        <v>56</v>
      </c>
      <c r="E14" s="58" t="s">
        <v>50</v>
      </c>
      <c r="F14" s="55">
        <v>4.9</v>
      </c>
      <c r="G14" s="56" t="s">
        <v>57</v>
      </c>
      <c r="H14" s="60"/>
    </row>
    <row r="15" s="29" customFormat="1" ht="82" customHeight="1" spans="1:8">
      <c r="A15" s="36" t="s">
        <v>38</v>
      </c>
      <c r="B15" s="36" t="s">
        <v>38</v>
      </c>
      <c r="C15" s="37" t="s">
        <v>58</v>
      </c>
      <c r="D15" s="44" t="s">
        <v>59</v>
      </c>
      <c r="E15" s="58" t="s">
        <v>50</v>
      </c>
      <c r="F15" s="55">
        <v>5</v>
      </c>
      <c r="G15" s="56" t="s">
        <v>36</v>
      </c>
      <c r="H15" s="60"/>
    </row>
    <row r="16" s="29" customFormat="1" ht="82" customHeight="1" spans="1:8">
      <c r="A16" s="39"/>
      <c r="B16" s="39"/>
      <c r="C16" s="37" t="s">
        <v>60</v>
      </c>
      <c r="D16" s="44" t="s">
        <v>61</v>
      </c>
      <c r="E16" s="58" t="s">
        <v>50</v>
      </c>
      <c r="F16" s="55">
        <v>4.6</v>
      </c>
      <c r="G16" s="56" t="s">
        <v>62</v>
      </c>
      <c r="H16" s="60"/>
    </row>
    <row r="17" s="29" customFormat="1" ht="82" customHeight="1" spans="1:8">
      <c r="A17" s="41"/>
      <c r="B17" s="41"/>
      <c r="C17" s="37" t="s">
        <v>63</v>
      </c>
      <c r="D17" s="43" t="s">
        <v>64</v>
      </c>
      <c r="E17" s="58" t="s">
        <v>65</v>
      </c>
      <c r="F17" s="55">
        <v>4.6</v>
      </c>
      <c r="G17" s="56" t="s">
        <v>66</v>
      </c>
      <c r="H17" s="60"/>
    </row>
    <row r="18" s="29" customFormat="1" ht="84" customHeight="1" spans="1:8">
      <c r="A18" s="36" t="s">
        <v>67</v>
      </c>
      <c r="B18" s="36" t="s">
        <v>68</v>
      </c>
      <c r="C18" s="34" t="s">
        <v>69</v>
      </c>
      <c r="D18" s="45" t="s">
        <v>70</v>
      </c>
      <c r="E18" s="61" t="s">
        <v>71</v>
      </c>
      <c r="F18" s="55">
        <v>0.5</v>
      </c>
      <c r="G18" s="62" t="s">
        <v>72</v>
      </c>
      <c r="H18" s="63" t="s">
        <v>36</v>
      </c>
    </row>
    <row r="19" s="29" customFormat="1" ht="143" customHeight="1" spans="1:8">
      <c r="A19" s="39"/>
      <c r="B19" s="39"/>
      <c r="C19" s="34" t="s">
        <v>73</v>
      </c>
      <c r="D19" s="45" t="s">
        <v>74</v>
      </c>
      <c r="E19" s="61" t="s">
        <v>75</v>
      </c>
      <c r="F19" s="55">
        <v>1.5</v>
      </c>
      <c r="G19" s="64" t="s">
        <v>76</v>
      </c>
      <c r="H19" s="63" t="s">
        <v>36</v>
      </c>
    </row>
    <row r="20" s="29" customFormat="1" ht="68" customHeight="1" spans="1:8">
      <c r="A20" s="39"/>
      <c r="B20" s="41"/>
      <c r="C20" s="34" t="s">
        <v>77</v>
      </c>
      <c r="D20" s="45" t="s">
        <v>78</v>
      </c>
      <c r="E20" s="61" t="s">
        <v>79</v>
      </c>
      <c r="F20" s="55">
        <v>1</v>
      </c>
      <c r="G20" s="65" t="s">
        <v>36</v>
      </c>
      <c r="H20" s="63" t="s">
        <v>36</v>
      </c>
    </row>
    <row r="21" s="29" customFormat="1" ht="138" customHeight="1" spans="1:8">
      <c r="A21" s="39" t="s">
        <v>38</v>
      </c>
      <c r="B21" s="34" t="s">
        <v>80</v>
      </c>
      <c r="C21" s="34" t="s">
        <v>81</v>
      </c>
      <c r="D21" s="45" t="s">
        <v>82</v>
      </c>
      <c r="E21" s="61" t="s">
        <v>83</v>
      </c>
      <c r="F21" s="55">
        <v>4</v>
      </c>
      <c r="G21" s="65" t="s">
        <v>36</v>
      </c>
      <c r="H21" s="63" t="s">
        <v>36</v>
      </c>
    </row>
    <row r="22" s="29" customFormat="1" ht="57" customHeight="1" spans="1:8">
      <c r="A22" s="39"/>
      <c r="B22" s="34" t="s">
        <v>84</v>
      </c>
      <c r="C22" s="34" t="s">
        <v>85</v>
      </c>
      <c r="D22" s="45" t="s">
        <v>86</v>
      </c>
      <c r="E22" s="61" t="s">
        <v>87</v>
      </c>
      <c r="F22" s="55">
        <v>3</v>
      </c>
      <c r="G22" s="64" t="s">
        <v>88</v>
      </c>
      <c r="H22" s="63" t="s">
        <v>36</v>
      </c>
    </row>
    <row r="23" s="29" customFormat="1" ht="107" customHeight="1" spans="1:8">
      <c r="A23" s="39"/>
      <c r="B23" s="34" t="s">
        <v>89</v>
      </c>
      <c r="C23" s="34"/>
      <c r="D23" s="46" t="s">
        <v>90</v>
      </c>
      <c r="E23" s="66" t="s">
        <v>91</v>
      </c>
      <c r="F23" s="55">
        <v>4</v>
      </c>
      <c r="G23" s="56" t="s">
        <v>92</v>
      </c>
      <c r="H23" s="63" t="s">
        <v>36</v>
      </c>
    </row>
    <row r="24" s="29" customFormat="1" ht="55.05" customHeight="1" spans="1:8">
      <c r="A24" s="41"/>
      <c r="B24" s="34" t="s">
        <v>93</v>
      </c>
      <c r="C24" s="34"/>
      <c r="D24" s="46" t="s">
        <v>94</v>
      </c>
      <c r="E24" s="46" t="s">
        <v>95</v>
      </c>
      <c r="F24" s="55">
        <v>4</v>
      </c>
      <c r="G24" s="65" t="s">
        <v>36</v>
      </c>
      <c r="H24" s="63" t="s">
        <v>36</v>
      </c>
    </row>
    <row r="25" s="29" customFormat="1" ht="34.05" customHeight="1" spans="1:8">
      <c r="A25" s="47" t="s">
        <v>96</v>
      </c>
      <c r="B25" s="48"/>
      <c r="C25" s="48"/>
      <c r="D25" s="48"/>
      <c r="E25" s="67"/>
      <c r="F25" s="68">
        <f>SUM(F3:F24)</f>
        <v>88.642</v>
      </c>
      <c r="G25" s="69"/>
      <c r="H25" s="63" t="s">
        <v>36</v>
      </c>
    </row>
    <row r="26" spans="1:7">
      <c r="A26" s="49"/>
      <c r="B26" s="49"/>
      <c r="C26" s="49"/>
      <c r="D26" s="50"/>
      <c r="E26" s="50"/>
      <c r="F26" s="49"/>
      <c r="G26" s="70"/>
    </row>
    <row r="27" spans="1:1">
      <c r="A27" s="51"/>
    </row>
    <row r="28" ht="20.4" spans="1:1">
      <c r="A28" s="52"/>
    </row>
  </sheetData>
  <mergeCells count="17">
    <mergeCell ref="A1:H1"/>
    <mergeCell ref="B3:C3"/>
    <mergeCell ref="B23:C23"/>
    <mergeCell ref="B24:C24"/>
    <mergeCell ref="A25:E25"/>
    <mergeCell ref="A4:A8"/>
    <mergeCell ref="A9:A14"/>
    <mergeCell ref="A15:A17"/>
    <mergeCell ref="A18:A20"/>
    <mergeCell ref="A21:A24"/>
    <mergeCell ref="B4:B8"/>
    <mergeCell ref="B9:B11"/>
    <mergeCell ref="B12:B14"/>
    <mergeCell ref="B15:B17"/>
    <mergeCell ref="B18:B20"/>
    <mergeCell ref="D4:D8"/>
    <mergeCell ref="H4:H17"/>
  </mergeCells>
  <pageMargins left="0.700694444444445" right="0.700694444444445" top="0.751388888888889" bottom="0.751388888888889" header="0.298611111111111" footer="0.298611111111111"/>
  <pageSetup paperSize="9" scale="8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H43"/>
  <sheetViews>
    <sheetView tabSelected="1" view="pageBreakPreview" zoomScaleNormal="80" workbookViewId="0">
      <selection activeCell="K6" sqref="K6"/>
    </sheetView>
  </sheetViews>
  <sheetFormatPr defaultColWidth="9" defaultRowHeight="25" customHeight="1" outlineLevelCol="7"/>
  <cols>
    <col min="1" max="1" width="19.8888888888889" style="1" customWidth="1"/>
    <col min="2" max="2" width="19.1111111111111" style="1" customWidth="1"/>
    <col min="3" max="3" width="22.2222222222222" style="1" customWidth="1"/>
    <col min="4" max="4" width="22" style="1" customWidth="1"/>
    <col min="5" max="5" width="16.5555555555556" style="1" customWidth="1"/>
    <col min="6" max="6" width="12.2222222222222" style="2" customWidth="1"/>
    <col min="7" max="7" width="11.8888888888889" style="3" customWidth="1"/>
    <col min="8" max="8" width="12.8888888888889" style="1"/>
    <col min="9" max="30" width="9" style="1"/>
    <col min="31" max="16382" width="8.73148148148148" style="1"/>
    <col min="16383" max="16384" width="9" style="1"/>
  </cols>
  <sheetData>
    <row r="1" customHeight="1" spans="1:1">
      <c r="A1" s="4" t="s">
        <v>97</v>
      </c>
    </row>
    <row r="2" ht="34" customHeight="1" spans="1:7">
      <c r="A2" s="5" t="s">
        <v>98</v>
      </c>
      <c r="B2" s="5"/>
      <c r="C2" s="5"/>
      <c r="D2" s="5"/>
      <c r="E2" s="5"/>
      <c r="F2" s="5"/>
      <c r="G2" s="5"/>
    </row>
    <row r="3" customHeight="1" spans="1:7">
      <c r="A3" s="6" t="s">
        <v>99</v>
      </c>
      <c r="B3" s="6"/>
      <c r="C3" s="6"/>
      <c r="D3" s="6"/>
      <c r="E3" s="6"/>
      <c r="F3" s="6"/>
      <c r="G3" s="6"/>
    </row>
    <row r="4" customHeight="1" spans="1:7">
      <c r="A4" s="7" t="s">
        <v>100</v>
      </c>
      <c r="B4" s="7" t="s">
        <v>101</v>
      </c>
      <c r="C4" s="7" t="s">
        <v>102</v>
      </c>
      <c r="D4" s="7" t="s">
        <v>103</v>
      </c>
      <c r="E4" s="7" t="s">
        <v>104</v>
      </c>
      <c r="F4" s="7" t="s">
        <v>105</v>
      </c>
      <c r="G4" s="7" t="s">
        <v>6</v>
      </c>
    </row>
    <row r="5" ht="40" customHeight="1" spans="1:7">
      <c r="A5" s="8" t="s">
        <v>106</v>
      </c>
      <c r="B5" s="8" t="s">
        <v>107</v>
      </c>
      <c r="C5" s="9">
        <v>5712.34</v>
      </c>
      <c r="D5" s="9">
        <v>5484.35</v>
      </c>
      <c r="E5" s="17">
        <f>D5/C5</f>
        <v>0.960088160018486</v>
      </c>
      <c r="F5" s="18">
        <v>20</v>
      </c>
      <c r="G5" s="18">
        <f>E5*F5</f>
        <v>19.2017632003697</v>
      </c>
    </row>
    <row r="6" ht="40" customHeight="1" spans="1:7">
      <c r="A6" s="8"/>
      <c r="B6" s="10" t="s">
        <v>108</v>
      </c>
      <c r="C6" s="9">
        <v>4705.04</v>
      </c>
      <c r="D6" s="9">
        <v>4573.69</v>
      </c>
      <c r="E6" s="8" t="s">
        <v>36</v>
      </c>
      <c r="F6" s="18"/>
      <c r="G6" s="18"/>
    </row>
    <row r="7" ht="40" customHeight="1" spans="1:7">
      <c r="A7" s="8"/>
      <c r="B7" s="8" t="s">
        <v>109</v>
      </c>
      <c r="C7" s="9">
        <v>1007.3</v>
      </c>
      <c r="D7" s="11">
        <v>910.66</v>
      </c>
      <c r="E7" s="8"/>
      <c r="F7" s="18"/>
      <c r="G7" s="18"/>
    </row>
    <row r="8" ht="78" customHeight="1" spans="1:7">
      <c r="A8" s="8"/>
      <c r="B8" s="8" t="s">
        <v>110</v>
      </c>
      <c r="C8" s="9">
        <v>0</v>
      </c>
      <c r="D8" s="9">
        <v>0</v>
      </c>
      <c r="E8" s="8"/>
      <c r="F8" s="18"/>
      <c r="G8" s="18"/>
    </row>
    <row r="9" customHeight="1" spans="1:7">
      <c r="A9" s="6" t="s">
        <v>111</v>
      </c>
      <c r="B9" s="6"/>
      <c r="C9" s="6"/>
      <c r="D9" s="6"/>
      <c r="E9" s="6"/>
      <c r="F9" s="6"/>
      <c r="G9" s="6"/>
    </row>
    <row r="10" customHeight="1" spans="1:7">
      <c r="A10" s="7" t="s">
        <v>1</v>
      </c>
      <c r="B10" s="7" t="s">
        <v>101</v>
      </c>
      <c r="C10" s="7" t="s">
        <v>112</v>
      </c>
      <c r="D10" s="7" t="s">
        <v>113</v>
      </c>
      <c r="E10" s="7" t="s">
        <v>114</v>
      </c>
      <c r="F10" s="7" t="s">
        <v>105</v>
      </c>
      <c r="G10" s="7" t="s">
        <v>6</v>
      </c>
    </row>
    <row r="11" ht="61" customHeight="1" spans="1:7">
      <c r="A11" s="8" t="s">
        <v>115</v>
      </c>
      <c r="B11" s="8" t="s">
        <v>116</v>
      </c>
      <c r="C11" s="10" t="s">
        <v>117</v>
      </c>
      <c r="D11" s="10" t="s">
        <v>118</v>
      </c>
      <c r="E11" s="10" t="s">
        <v>119</v>
      </c>
      <c r="F11" s="19">
        <v>3</v>
      </c>
      <c r="G11" s="20">
        <v>3</v>
      </c>
    </row>
    <row r="12" ht="35" customHeight="1" spans="1:7">
      <c r="A12" s="8"/>
      <c r="B12" s="8"/>
      <c r="C12" s="10" t="s">
        <v>120</v>
      </c>
      <c r="D12" s="10" t="s">
        <v>121</v>
      </c>
      <c r="E12" s="10" t="s">
        <v>122</v>
      </c>
      <c r="F12" s="19">
        <v>3</v>
      </c>
      <c r="G12" s="20">
        <v>3</v>
      </c>
    </row>
    <row r="13" ht="47" customHeight="1" spans="1:7">
      <c r="A13" s="8"/>
      <c r="B13" s="8"/>
      <c r="C13" s="10" t="s">
        <v>123</v>
      </c>
      <c r="D13" s="10" t="s">
        <v>118</v>
      </c>
      <c r="E13" s="10" t="s">
        <v>119</v>
      </c>
      <c r="F13" s="19">
        <v>3</v>
      </c>
      <c r="G13" s="20">
        <v>3</v>
      </c>
    </row>
    <row r="14" ht="36" customHeight="1" spans="1:7">
      <c r="A14" s="8"/>
      <c r="B14" s="8"/>
      <c r="C14" s="12" t="s">
        <v>124</v>
      </c>
      <c r="D14" s="10" t="s">
        <v>125</v>
      </c>
      <c r="E14" s="10" t="s">
        <v>126</v>
      </c>
      <c r="F14" s="19">
        <v>2</v>
      </c>
      <c r="G14" s="20">
        <v>2</v>
      </c>
    </row>
    <row r="15" ht="36" customHeight="1" spans="1:7">
      <c r="A15" s="8"/>
      <c r="B15" s="8"/>
      <c r="C15" s="13" t="s">
        <v>127</v>
      </c>
      <c r="D15" s="72" t="s">
        <v>128</v>
      </c>
      <c r="E15" s="10" t="s">
        <v>129</v>
      </c>
      <c r="F15" s="19">
        <v>2</v>
      </c>
      <c r="G15" s="20">
        <v>2</v>
      </c>
    </row>
    <row r="16" ht="45" customHeight="1" spans="1:7">
      <c r="A16" s="8"/>
      <c r="B16" s="8"/>
      <c r="C16" s="10" t="s">
        <v>130</v>
      </c>
      <c r="D16" s="10" t="s">
        <v>131</v>
      </c>
      <c r="E16" s="10" t="s">
        <v>132</v>
      </c>
      <c r="F16" s="19">
        <v>2</v>
      </c>
      <c r="G16" s="20">
        <v>2</v>
      </c>
    </row>
    <row r="17" ht="139" customHeight="1" spans="1:7">
      <c r="A17" s="8"/>
      <c r="B17" s="8"/>
      <c r="C17" s="13" t="s">
        <v>133</v>
      </c>
      <c r="D17" s="8" t="s">
        <v>134</v>
      </c>
      <c r="E17" s="8" t="s">
        <v>134</v>
      </c>
      <c r="F17" s="21">
        <v>5</v>
      </c>
      <c r="G17" s="22">
        <v>5</v>
      </c>
    </row>
    <row r="18" ht="15.6" spans="1:7">
      <c r="A18" s="8" t="s">
        <v>38</v>
      </c>
      <c r="B18" s="8" t="s">
        <v>38</v>
      </c>
      <c r="C18" s="13" t="s">
        <v>135</v>
      </c>
      <c r="D18" s="8" t="s">
        <v>136</v>
      </c>
      <c r="E18" s="8" t="s">
        <v>136</v>
      </c>
      <c r="F18" s="19">
        <v>5</v>
      </c>
      <c r="G18" s="19">
        <v>5</v>
      </c>
    </row>
    <row r="19" ht="31.2" spans="1:7">
      <c r="A19" s="8"/>
      <c r="B19" s="8"/>
      <c r="C19" s="13" t="s">
        <v>137</v>
      </c>
      <c r="D19" s="8" t="s">
        <v>138</v>
      </c>
      <c r="E19" s="8" t="s">
        <v>138</v>
      </c>
      <c r="F19" s="19">
        <v>5</v>
      </c>
      <c r="G19" s="19">
        <v>5</v>
      </c>
    </row>
    <row r="20" ht="46.8" spans="1:7">
      <c r="A20" s="8"/>
      <c r="B20" s="8" t="s">
        <v>139</v>
      </c>
      <c r="C20" s="13" t="s">
        <v>140</v>
      </c>
      <c r="D20" s="12" t="s">
        <v>141</v>
      </c>
      <c r="E20" s="12" t="s">
        <v>141</v>
      </c>
      <c r="F20" s="23">
        <v>5</v>
      </c>
      <c r="G20" s="19">
        <v>5</v>
      </c>
    </row>
    <row r="21" ht="92" customHeight="1" spans="1:7">
      <c r="A21" s="8"/>
      <c r="B21" s="8"/>
      <c r="C21" s="13" t="s">
        <v>142</v>
      </c>
      <c r="D21" s="12" t="s">
        <v>141</v>
      </c>
      <c r="E21" s="12" t="s">
        <v>141</v>
      </c>
      <c r="F21" s="23">
        <v>5</v>
      </c>
      <c r="G21" s="19">
        <v>5</v>
      </c>
    </row>
    <row r="22" ht="96" customHeight="1" spans="1:7">
      <c r="A22" s="8"/>
      <c r="B22" s="8"/>
      <c r="C22" s="14" t="s">
        <v>143</v>
      </c>
      <c r="D22" s="12" t="s">
        <v>141</v>
      </c>
      <c r="E22" s="12" t="s">
        <v>141</v>
      </c>
      <c r="F22" s="23">
        <v>5</v>
      </c>
      <c r="G22" s="19">
        <v>5</v>
      </c>
    </row>
    <row r="23" ht="99" customHeight="1" spans="1:7">
      <c r="A23" s="8"/>
      <c r="B23" s="8"/>
      <c r="C23" s="13" t="s">
        <v>144</v>
      </c>
      <c r="D23" s="12" t="s">
        <v>141</v>
      </c>
      <c r="E23" s="12" t="s">
        <v>141</v>
      </c>
      <c r="F23" s="23">
        <v>5</v>
      </c>
      <c r="G23" s="19">
        <v>5</v>
      </c>
    </row>
    <row r="24" ht="98" customHeight="1" spans="1:7">
      <c r="A24" s="8"/>
      <c r="B24" s="8"/>
      <c r="C24" s="13" t="s">
        <v>145</v>
      </c>
      <c r="D24" s="15" t="s">
        <v>146</v>
      </c>
      <c r="E24" s="15" t="s">
        <v>147</v>
      </c>
      <c r="F24" s="23">
        <v>5</v>
      </c>
      <c r="G24" s="19">
        <v>4</v>
      </c>
    </row>
    <row r="25" ht="180" customHeight="1" spans="1:7">
      <c r="A25" s="8" t="s">
        <v>38</v>
      </c>
      <c r="B25" s="8" t="s">
        <v>38</v>
      </c>
      <c r="C25" s="13" t="s">
        <v>148</v>
      </c>
      <c r="D25" s="16" t="s">
        <v>149</v>
      </c>
      <c r="E25" s="12" t="s">
        <v>150</v>
      </c>
      <c r="F25" s="23">
        <v>5</v>
      </c>
      <c r="G25" s="19">
        <v>4.6</v>
      </c>
    </row>
    <row r="26" customHeight="1" spans="1:7">
      <c r="A26" s="6" t="s">
        <v>151</v>
      </c>
      <c r="B26" s="6"/>
      <c r="C26" s="6"/>
      <c r="D26" s="6"/>
      <c r="E26" s="6"/>
      <c r="F26" s="6"/>
      <c r="G26" s="6"/>
    </row>
    <row r="27" customHeight="1" spans="1:7">
      <c r="A27" s="7" t="s">
        <v>1</v>
      </c>
      <c r="B27" s="7" t="s">
        <v>2</v>
      </c>
      <c r="C27" s="7" t="s">
        <v>3</v>
      </c>
      <c r="D27" s="7" t="s">
        <v>113</v>
      </c>
      <c r="E27" s="7" t="s">
        <v>114</v>
      </c>
      <c r="F27" s="7" t="s">
        <v>105</v>
      </c>
      <c r="G27" s="7" t="s">
        <v>6</v>
      </c>
    </row>
    <row r="28" ht="95" customHeight="1" spans="1:7">
      <c r="A28" s="8" t="s">
        <v>152</v>
      </c>
      <c r="B28" s="8" t="s">
        <v>153</v>
      </c>
      <c r="C28" s="8" t="s">
        <v>154</v>
      </c>
      <c r="D28" s="10" t="s">
        <v>155</v>
      </c>
      <c r="E28" s="10" t="s">
        <v>155</v>
      </c>
      <c r="F28" s="23">
        <v>1</v>
      </c>
      <c r="G28" s="23">
        <v>1</v>
      </c>
    </row>
    <row r="29" ht="155" customHeight="1" spans="1:7">
      <c r="A29" s="8"/>
      <c r="B29" s="8"/>
      <c r="C29" s="8" t="s">
        <v>156</v>
      </c>
      <c r="D29" s="10" t="s">
        <v>157</v>
      </c>
      <c r="E29" s="10" t="s">
        <v>158</v>
      </c>
      <c r="F29" s="23">
        <v>2</v>
      </c>
      <c r="G29" s="23">
        <v>2</v>
      </c>
    </row>
    <row r="30" ht="88" customHeight="1" spans="1:7">
      <c r="A30" s="8"/>
      <c r="B30" s="8"/>
      <c r="C30" s="8" t="s">
        <v>159</v>
      </c>
      <c r="D30" s="10" t="s">
        <v>160</v>
      </c>
      <c r="E30" s="10" t="s">
        <v>160</v>
      </c>
      <c r="F30" s="23">
        <v>1</v>
      </c>
      <c r="G30" s="23">
        <v>1</v>
      </c>
    </row>
    <row r="31" ht="156" customHeight="1" spans="1:7">
      <c r="A31" s="8" t="s">
        <v>38</v>
      </c>
      <c r="B31" s="8" t="s">
        <v>161</v>
      </c>
      <c r="C31" s="8" t="s">
        <v>162</v>
      </c>
      <c r="D31" s="10" t="s">
        <v>163</v>
      </c>
      <c r="E31" s="10" t="s">
        <v>163</v>
      </c>
      <c r="F31" s="19">
        <v>4</v>
      </c>
      <c r="G31" s="19">
        <v>3.2</v>
      </c>
    </row>
    <row r="32" ht="78" customHeight="1" spans="1:7">
      <c r="A32" s="8"/>
      <c r="B32" s="8" t="s">
        <v>164</v>
      </c>
      <c r="C32" s="8" t="s">
        <v>165</v>
      </c>
      <c r="D32" s="10" t="s">
        <v>166</v>
      </c>
      <c r="E32" s="10" t="s">
        <v>166</v>
      </c>
      <c r="F32" s="19">
        <v>4</v>
      </c>
      <c r="G32" s="19">
        <v>4</v>
      </c>
    </row>
    <row r="33" customHeight="1" spans="1:7">
      <c r="A33" s="8"/>
      <c r="B33" s="7" t="s">
        <v>167</v>
      </c>
      <c r="C33" s="7" t="s">
        <v>168</v>
      </c>
      <c r="D33" s="7"/>
      <c r="E33" s="7" t="s">
        <v>169</v>
      </c>
      <c r="F33" s="24" t="s">
        <v>105</v>
      </c>
      <c r="G33" s="25" t="s">
        <v>6</v>
      </c>
    </row>
    <row r="34" ht="79" customHeight="1" spans="1:7">
      <c r="A34" s="8"/>
      <c r="B34" s="8" t="s">
        <v>170</v>
      </c>
      <c r="C34" s="17">
        <v>0.0545</v>
      </c>
      <c r="D34" s="10"/>
      <c r="E34" s="17">
        <v>0.0399</v>
      </c>
      <c r="F34" s="19">
        <v>4</v>
      </c>
      <c r="G34" s="19">
        <v>4</v>
      </c>
    </row>
    <row r="35" ht="65" customHeight="1" spans="1:8">
      <c r="A35" s="8"/>
      <c r="B35" s="8" t="s">
        <v>171</v>
      </c>
      <c r="C35" s="8" t="s">
        <v>36</v>
      </c>
      <c r="D35" s="8"/>
      <c r="E35" s="17">
        <v>0.0856</v>
      </c>
      <c r="F35" s="20">
        <v>4</v>
      </c>
      <c r="G35" s="19">
        <v>4</v>
      </c>
      <c r="H35" s="26"/>
    </row>
    <row r="36" customHeight="1" spans="1:7">
      <c r="A36" s="7" t="s">
        <v>96</v>
      </c>
      <c r="B36" s="7"/>
      <c r="C36" s="7"/>
      <c r="D36" s="7"/>
      <c r="E36" s="7"/>
      <c r="F36" s="27">
        <f>F5+SUM(F11:F25,F28:F32,F34:F35)</f>
        <v>100</v>
      </c>
      <c r="G36" s="27">
        <f>G5+SUM(G11:G25,G28:G32,G34:G35)</f>
        <v>97.0017632003697</v>
      </c>
    </row>
    <row r="40" customHeight="1" spans="7:7">
      <c r="G40" s="28"/>
    </row>
    <row r="43" ht="12" customHeight="1"/>
  </sheetData>
  <mergeCells count="20">
    <mergeCell ref="A2:G2"/>
    <mergeCell ref="A3:G3"/>
    <mergeCell ref="A9:G9"/>
    <mergeCell ref="A26:G26"/>
    <mergeCell ref="C33:D33"/>
    <mergeCell ref="C34:D34"/>
    <mergeCell ref="C35:D35"/>
    <mergeCell ref="A36:E36"/>
    <mergeCell ref="A5:A8"/>
    <mergeCell ref="A11:A17"/>
    <mergeCell ref="A18:A24"/>
    <mergeCell ref="A28:A30"/>
    <mergeCell ref="A31:A35"/>
    <mergeCell ref="B11:B17"/>
    <mergeCell ref="B18:B19"/>
    <mergeCell ref="B20:B24"/>
    <mergeCell ref="B28:B30"/>
    <mergeCell ref="E6:E8"/>
    <mergeCell ref="F5:F8"/>
    <mergeCell ref="G5:G8"/>
  </mergeCells>
  <printOptions horizontalCentered="1"/>
  <pageMargins left="1.0625" right="1.02361111111111" top="0.747916666666667" bottom="0.432638888888889" header="0" footer="0.298611111111111"/>
  <pageSetup paperSize="9" fitToHeight="0" orientation="landscape" horizontalDpi="600"/>
  <headerFooter/>
  <rowBreaks count="4" manualBreakCount="4">
    <brk id="17" max="6" man="1"/>
    <brk id="24" max="6" man="1"/>
    <brk id="30" max="6"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变形版</vt: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wangly</cp:lastModifiedBy>
  <dcterms:created xsi:type="dcterms:W3CDTF">2022-04-13T15:18:00Z</dcterms:created>
  <dcterms:modified xsi:type="dcterms:W3CDTF">2025-08-26T09:08:51Z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34D9810940114831A40888E7C851BDEB_13</vt:lpwstr>
  </property>
</Properties>
</file>