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5\2024年决算公开\8月份\中共北京市委网络安全和信息化委员会办公室2024年部门决算\中共北京市委网络安全和信息化委员会办公室2024年度项目支出绩效自评表\"/>
    </mc:Choice>
  </mc:AlternateContent>
  <bookViews>
    <workbookView xWindow="0" yWindow="0" windowWidth="19200" windowHeight="11340"/>
  </bookViews>
  <sheets>
    <sheet name="模板 (2)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3" l="1"/>
  <c r="I7" i="3"/>
  <c r="J7" i="3" s="1"/>
  <c r="I6" i="3"/>
  <c r="J6" i="3" s="1"/>
  <c r="I21" i="3" s="1"/>
</calcChain>
</file>

<file path=xl/sharedStrings.xml><?xml version="1.0" encoding="utf-8"?>
<sst xmlns="http://schemas.openxmlformats.org/spreadsheetml/2006/main" count="85" uniqueCount="68">
  <si>
    <r>
      <rPr>
        <sz val="14"/>
        <rFont val="宋体"/>
        <family val="3"/>
        <charset val="134"/>
      </rPr>
      <t>项目支出绩效自评表</t>
    </r>
  </si>
  <si>
    <t>（2024年度）</t>
  </si>
  <si>
    <t>项目名称</t>
  </si>
  <si>
    <t>11000023T000001948808-数据安全治理与发展论坛项目经费</t>
  </si>
  <si>
    <t>主管部门及代码</t>
  </si>
  <si>
    <t>013001-中共北京市委网络安全和信息化委员会办公室(本级)</t>
  </si>
  <si>
    <t>实施单位</t>
  </si>
  <si>
    <t>项目资金（万元）</t>
  </si>
  <si>
    <t>年初预算数</t>
  </si>
  <si>
    <t>全年预算数(B)</t>
  </si>
  <si>
    <t>全年执行数(C)</t>
  </si>
  <si>
    <t>分值（10分）</t>
  </si>
  <si>
    <t>执行率(C/B)</t>
  </si>
  <si>
    <t>得分</t>
  </si>
  <si>
    <t>年度资金总额：</t>
  </si>
  <si>
    <t>其中:当年财政拨款</t>
  </si>
  <si>
    <t>上年结转资金</t>
  </si>
  <si>
    <t>-</t>
  </si>
  <si>
    <t>其他资金</t>
  </si>
  <si>
    <t>年度总体目标</t>
  </si>
  <si>
    <t>预期目标</t>
  </si>
  <si>
    <t>实际完成情况</t>
  </si>
  <si>
    <t>通过举办数据安全治理与发展论坛，提升参会单位和社会企事业单位数据安全防护意识和能力，提高各单位开展数据处理活动合规水平，推动首都数据治理现代化，支撑数字经济安全发展。</t>
  </si>
  <si>
    <t>绩效指标</t>
  </si>
  <si>
    <t>一级指标</t>
  </si>
  <si>
    <t>二级指标</t>
  </si>
  <si>
    <t>三级指标</t>
  </si>
  <si>
    <t>年度指标值(A)</t>
  </si>
  <si>
    <t>实际完成值</t>
  </si>
  <si>
    <t>分值</t>
  </si>
  <si>
    <t>偏差原因分析及改进措施</t>
  </si>
  <si>
    <t>产出指标</t>
  </si>
  <si>
    <t>数量指标</t>
  </si>
  <si>
    <t>邀请国际演讲嘉宾数量</t>
  </si>
  <si>
    <t>≥1人</t>
  </si>
  <si>
    <t>3人</t>
  </si>
  <si>
    <t>邀请发言嘉宾数量</t>
  </si>
  <si>
    <t>≥5人</t>
  </si>
  <si>
    <t>质量指标</t>
  </si>
  <si>
    <t>在国际嘉宾、对外宣传报道次数等指标方面符合中关村论坛总体要求，各项要求完成率</t>
  </si>
  <si>
    <t>≥80%</t>
  </si>
  <si>
    <t>时效指标</t>
  </si>
  <si>
    <t>项目完成时间（按照论坛总体安排）</t>
  </si>
  <si>
    <t>≤11月</t>
  </si>
  <si>
    <t>成本指标</t>
  </si>
  <si>
    <t>经济成本指标</t>
  </si>
  <si>
    <t>视频制作成本</t>
  </si>
  <si>
    <t>≤45.13万元</t>
  </si>
  <si>
    <t>项目总成本</t>
  </si>
  <si>
    <t>≤99.6万元</t>
  </si>
  <si>
    <t>效益指标</t>
  </si>
  <si>
    <t>社会效益指标</t>
  </si>
  <si>
    <t>国内外各类宣传报道次数</t>
  </si>
  <si>
    <t>≥10次</t>
  </si>
  <si>
    <t>20次</t>
  </si>
  <si>
    <t>提供国内外数据安全防护新技术和新思路，向社会、企事业单位宣讲数据安全合规路径和办法，普遍提升数据安全防护能力，支撑数字经济发展</t>
  </si>
  <si>
    <t>有效提升</t>
  </si>
  <si>
    <t>总分：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</si>
  <si>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</si>
  <si>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偏差原因分析：年初绩效目标指标值设置偏低。
改进措施：以后加强绩效目标编制的准确性。</t>
  </si>
  <si>
    <t>19人</t>
  </si>
  <si>
    <t>4月完成整体项目实施，5月完成项目验收</t>
  </si>
  <si>
    <t>49.8万元</t>
  </si>
  <si>
    <t>99.40万元</t>
  </si>
  <si>
    <t>国内外各类宣传报道次数20次；提供了国内外数据安全防护新技术和新思路，活动内容充分彰显以“数据之治”赋能国家治理体系和治理能力现代化的中国智慧、中国方案</t>
  </si>
  <si>
    <t>偏差原因分析：本项目根据工作需要增加后期制作服务，项目总成本指标无偏差。
改进措施：今后将及时调整绩效目标。</t>
  </si>
  <si>
    <t>本次论坛汇聚了业内专家、学者和企业代表，共同探讨数据安全领域的最新动态和最佳实践，分享成功案例，帮助各单位深入了解数据安全的严峻形势和应对策略。同时，论坛还通过专题培训、互动研讨等形式，进一步增强各单位在数据处理活动中的合规意识和操作水平，确保各项数据处理活动符合法律法规要求。</t>
    <phoneticPr fontId="6" type="noConversion"/>
  </si>
  <si>
    <t>通过项目实施取得了一定成效，但仍有提升空间，有待进一步完善。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</si>
</sst>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000_ "/>
    <numFmt numFmtId="177" formatCode="0.00_);[Red]\(0.00\)"/>
    <numFmt numFmtId="178" formatCode="0.00_ "/>
    <numFmt numFmtId="179" formatCode="#,##0.00_ "/>
  </numFmts>
  <fonts count="7" x14ac:knownFonts="1">
    <font>
      <sz val="12"/>
      <name val="宋体"/>
      <charset val="134"/>
    </font>
    <font>
      <sz val="10"/>
      <name val="宋体"/>
      <family val="3"/>
      <charset val="134"/>
    </font>
    <font>
      <sz val="14"/>
      <name val="Arial"/>
      <family val="2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3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178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2" applyFont="1" applyBorder="1" applyAlignment="1">
      <alignment horizontal="left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5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31" fontId="1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179" fontId="1" fillId="0" borderId="1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2"/>
    <cellStyle name="常规 4" xfId="3"/>
  </cellStyles>
  <dxfs count="0"/>
  <tableStyles count="0" defaultTableStyle="TableStyleMedium2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showGridLines="0" tabSelected="1" workbookViewId="0">
      <selection activeCell="I20" sqref="I13:I20"/>
    </sheetView>
  </sheetViews>
  <sheetFormatPr defaultColWidth="9" defaultRowHeight="14.25" x14ac:dyDescent="0.15"/>
  <cols>
    <col min="1" max="1" width="7.75" style="30" customWidth="1"/>
    <col min="2" max="3" width="10.875" style="12" customWidth="1"/>
    <col min="4" max="4" width="17.875" style="31" customWidth="1"/>
    <col min="5" max="5" width="13.125" style="31" customWidth="1"/>
    <col min="6" max="6" width="11.375" style="31" customWidth="1"/>
    <col min="7" max="7" width="16.375" style="31" customWidth="1"/>
    <col min="8" max="8" width="10.625" style="12" customWidth="1"/>
    <col min="9" max="9" width="9.75" style="12" customWidth="1"/>
    <col min="10" max="10" width="12.625" style="12" customWidth="1"/>
    <col min="11" max="11" width="9" style="12"/>
    <col min="12" max="12" width="14.625" style="2" customWidth="1"/>
    <col min="13" max="13" width="15.375" style="2" customWidth="1"/>
    <col min="14" max="16384" width="9" style="12"/>
  </cols>
  <sheetData>
    <row r="1" spans="1:10" ht="20.2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5.75" customHeight="1" x14ac:dyDescent="0.1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s="1" customFormat="1" ht="20.100000000000001" customHeight="1" x14ac:dyDescent="0.15">
      <c r="A3" s="33" t="s">
        <v>2</v>
      </c>
      <c r="B3" s="40"/>
      <c r="C3" s="40"/>
      <c r="D3" s="41" t="s">
        <v>3</v>
      </c>
      <c r="E3" s="41"/>
      <c r="F3" s="41"/>
      <c r="G3" s="41"/>
      <c r="H3" s="41"/>
      <c r="I3" s="41"/>
      <c r="J3" s="41"/>
    </row>
    <row r="4" spans="1:10" s="1" customFormat="1" ht="33.950000000000003" customHeight="1" x14ac:dyDescent="0.15">
      <c r="A4" s="33" t="s">
        <v>4</v>
      </c>
      <c r="B4" s="40"/>
      <c r="C4" s="40"/>
      <c r="D4" s="42" t="s">
        <v>5</v>
      </c>
      <c r="E4" s="43"/>
      <c r="F4" s="44"/>
      <c r="G4" s="13" t="s">
        <v>6</v>
      </c>
      <c r="H4" s="45" t="s">
        <v>5</v>
      </c>
      <c r="I4" s="45"/>
      <c r="J4" s="45"/>
    </row>
    <row r="5" spans="1:10" s="1" customFormat="1" ht="26.1" customHeight="1" x14ac:dyDescent="0.15">
      <c r="A5" s="33" t="s">
        <v>7</v>
      </c>
      <c r="B5" s="33"/>
      <c r="C5" s="33"/>
      <c r="D5" s="14"/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13" t="s">
        <v>13</v>
      </c>
    </row>
    <row r="6" spans="1:10" s="1" customFormat="1" ht="20.100000000000001" customHeight="1" x14ac:dyDescent="0.15">
      <c r="A6" s="33"/>
      <c r="B6" s="33"/>
      <c r="C6" s="33"/>
      <c r="D6" s="13" t="s">
        <v>14</v>
      </c>
      <c r="E6" s="15">
        <v>99.6</v>
      </c>
      <c r="F6" s="15">
        <v>99.4</v>
      </c>
      <c r="G6" s="15">
        <v>99.4</v>
      </c>
      <c r="H6" s="16">
        <v>10</v>
      </c>
      <c r="I6" s="17">
        <f>G6/F6</f>
        <v>1</v>
      </c>
      <c r="J6" s="18">
        <f>H6*I6</f>
        <v>10</v>
      </c>
    </row>
    <row r="7" spans="1:10" s="1" customFormat="1" ht="20.100000000000001" customHeight="1" x14ac:dyDescent="0.15">
      <c r="A7" s="33"/>
      <c r="B7" s="33"/>
      <c r="C7" s="33"/>
      <c r="D7" s="10" t="s">
        <v>15</v>
      </c>
      <c r="E7" s="15">
        <v>99.6</v>
      </c>
      <c r="F7" s="15">
        <v>99.4</v>
      </c>
      <c r="G7" s="15">
        <v>99.4</v>
      </c>
      <c r="H7" s="16">
        <v>10</v>
      </c>
      <c r="I7" s="17">
        <f>G7/F7</f>
        <v>1</v>
      </c>
      <c r="J7" s="18">
        <f>H7*I7</f>
        <v>10</v>
      </c>
    </row>
    <row r="8" spans="1:10" s="1" customFormat="1" ht="20.100000000000001" customHeight="1" x14ac:dyDescent="0.15">
      <c r="A8" s="33"/>
      <c r="B8" s="33"/>
      <c r="C8" s="33"/>
      <c r="D8" s="10" t="s">
        <v>16</v>
      </c>
      <c r="E8" s="16" t="s">
        <v>17</v>
      </c>
      <c r="F8" s="16" t="s">
        <v>17</v>
      </c>
      <c r="G8" s="16" t="s">
        <v>17</v>
      </c>
      <c r="H8" s="16" t="s">
        <v>17</v>
      </c>
      <c r="I8" s="16" t="s">
        <v>17</v>
      </c>
      <c r="J8" s="16" t="s">
        <v>17</v>
      </c>
    </row>
    <row r="9" spans="1:10" s="1" customFormat="1" ht="20.100000000000001" customHeight="1" x14ac:dyDescent="0.15">
      <c r="A9" s="33"/>
      <c r="B9" s="33"/>
      <c r="C9" s="33"/>
      <c r="D9" s="19" t="s">
        <v>18</v>
      </c>
      <c r="E9" s="16" t="s">
        <v>17</v>
      </c>
      <c r="F9" s="16" t="s">
        <v>17</v>
      </c>
      <c r="G9" s="16" t="s">
        <v>17</v>
      </c>
      <c r="H9" s="16" t="s">
        <v>17</v>
      </c>
      <c r="I9" s="16" t="s">
        <v>17</v>
      </c>
      <c r="J9" s="16" t="s">
        <v>17</v>
      </c>
    </row>
    <row r="10" spans="1:10" s="1" customFormat="1" ht="20.100000000000001" customHeight="1" x14ac:dyDescent="0.15">
      <c r="A10" s="49" t="s">
        <v>19</v>
      </c>
      <c r="B10" s="46" t="s">
        <v>20</v>
      </c>
      <c r="C10" s="48"/>
      <c r="D10" s="48"/>
      <c r="E10" s="48"/>
      <c r="F10" s="48"/>
      <c r="G10" s="48" t="s">
        <v>21</v>
      </c>
      <c r="H10" s="48"/>
      <c r="I10" s="48"/>
      <c r="J10" s="47"/>
    </row>
    <row r="11" spans="1:10" s="1" customFormat="1" ht="101.25" customHeight="1" x14ac:dyDescent="0.15">
      <c r="A11" s="50"/>
      <c r="B11" s="34" t="s">
        <v>22</v>
      </c>
      <c r="C11" s="35"/>
      <c r="D11" s="35"/>
      <c r="E11" s="35"/>
      <c r="F11" s="36"/>
      <c r="G11" s="37" t="s">
        <v>66</v>
      </c>
      <c r="H11" s="37"/>
      <c r="I11" s="37"/>
      <c r="J11" s="37"/>
    </row>
    <row r="12" spans="1:10" s="1" customFormat="1" ht="33.950000000000003" customHeight="1" x14ac:dyDescent="0.15">
      <c r="A12" s="33" t="s">
        <v>23</v>
      </c>
      <c r="B12" s="10" t="s">
        <v>24</v>
      </c>
      <c r="C12" s="19" t="s">
        <v>25</v>
      </c>
      <c r="D12" s="10" t="s">
        <v>26</v>
      </c>
      <c r="E12" s="46" t="s">
        <v>27</v>
      </c>
      <c r="F12" s="47"/>
      <c r="G12" s="10" t="s">
        <v>28</v>
      </c>
      <c r="H12" s="10" t="s">
        <v>29</v>
      </c>
      <c r="I12" s="10" t="s">
        <v>13</v>
      </c>
      <c r="J12" s="10" t="s">
        <v>30</v>
      </c>
    </row>
    <row r="13" spans="1:10" s="1" customFormat="1" ht="89.25" customHeight="1" x14ac:dyDescent="0.15">
      <c r="A13" s="33"/>
      <c r="B13" s="55" t="s">
        <v>31</v>
      </c>
      <c r="C13" s="20" t="s">
        <v>32</v>
      </c>
      <c r="D13" s="3" t="s">
        <v>33</v>
      </c>
      <c r="E13" s="46" t="s">
        <v>34</v>
      </c>
      <c r="F13" s="47"/>
      <c r="G13" s="10" t="s">
        <v>35</v>
      </c>
      <c r="H13" s="4">
        <v>10</v>
      </c>
      <c r="I13" s="4">
        <v>9</v>
      </c>
      <c r="J13" s="7" t="s">
        <v>59</v>
      </c>
    </row>
    <row r="14" spans="1:10" s="1" customFormat="1" ht="93.75" customHeight="1" x14ac:dyDescent="0.15">
      <c r="A14" s="33"/>
      <c r="B14" s="56"/>
      <c r="C14" s="20" t="s">
        <v>32</v>
      </c>
      <c r="D14" s="3" t="s">
        <v>36</v>
      </c>
      <c r="E14" s="46" t="s">
        <v>37</v>
      </c>
      <c r="F14" s="47"/>
      <c r="G14" s="10" t="s">
        <v>60</v>
      </c>
      <c r="H14" s="4">
        <v>10</v>
      </c>
      <c r="I14" s="4">
        <v>9</v>
      </c>
      <c r="J14" s="7" t="s">
        <v>59</v>
      </c>
    </row>
    <row r="15" spans="1:10" s="1" customFormat="1" ht="48" x14ac:dyDescent="0.15">
      <c r="A15" s="33"/>
      <c r="B15" s="56"/>
      <c r="C15" s="20" t="s">
        <v>38</v>
      </c>
      <c r="D15" s="3" t="s">
        <v>39</v>
      </c>
      <c r="E15" s="46" t="s">
        <v>40</v>
      </c>
      <c r="F15" s="47"/>
      <c r="G15" s="21">
        <v>1</v>
      </c>
      <c r="H15" s="4">
        <v>20</v>
      </c>
      <c r="I15" s="4">
        <v>20</v>
      </c>
      <c r="J15" s="10"/>
    </row>
    <row r="16" spans="1:10" s="1" customFormat="1" ht="35.25" customHeight="1" x14ac:dyDescent="0.15">
      <c r="A16" s="33"/>
      <c r="B16" s="56"/>
      <c r="C16" s="20" t="s">
        <v>41</v>
      </c>
      <c r="D16" s="3" t="s">
        <v>42</v>
      </c>
      <c r="E16" s="46" t="s">
        <v>43</v>
      </c>
      <c r="F16" s="47"/>
      <c r="G16" s="10" t="s">
        <v>61</v>
      </c>
      <c r="H16" s="4">
        <v>10</v>
      </c>
      <c r="I16" s="4">
        <v>10</v>
      </c>
      <c r="J16" s="10"/>
    </row>
    <row r="17" spans="1:13" s="1" customFormat="1" ht="108" x14ac:dyDescent="0.15">
      <c r="A17" s="33"/>
      <c r="B17" s="45" t="s">
        <v>44</v>
      </c>
      <c r="C17" s="6" t="s">
        <v>45</v>
      </c>
      <c r="D17" s="7" t="s">
        <v>46</v>
      </c>
      <c r="E17" s="46" t="s">
        <v>47</v>
      </c>
      <c r="F17" s="47"/>
      <c r="G17" s="22" t="s">
        <v>62</v>
      </c>
      <c r="H17" s="4">
        <v>10</v>
      </c>
      <c r="I17" s="4">
        <v>9.6999999999999993</v>
      </c>
      <c r="J17" s="32" t="s">
        <v>65</v>
      </c>
    </row>
    <row r="18" spans="1:13" s="1" customFormat="1" ht="24.95" customHeight="1" x14ac:dyDescent="0.15">
      <c r="A18" s="33"/>
      <c r="B18" s="45"/>
      <c r="C18" s="6" t="s">
        <v>45</v>
      </c>
      <c r="D18" s="7" t="s">
        <v>48</v>
      </c>
      <c r="E18" s="46" t="s">
        <v>49</v>
      </c>
      <c r="F18" s="47"/>
      <c r="G18" s="23" t="s">
        <v>63</v>
      </c>
      <c r="H18" s="4">
        <v>10</v>
      </c>
      <c r="I18" s="4">
        <v>10</v>
      </c>
      <c r="J18" s="10"/>
    </row>
    <row r="19" spans="1:13" s="1" customFormat="1" ht="72" x14ac:dyDescent="0.15">
      <c r="A19" s="33"/>
      <c r="B19" s="49" t="s">
        <v>50</v>
      </c>
      <c r="C19" s="49" t="s">
        <v>51</v>
      </c>
      <c r="D19" s="3" t="s">
        <v>52</v>
      </c>
      <c r="E19" s="46" t="s">
        <v>53</v>
      </c>
      <c r="F19" s="47"/>
      <c r="G19" s="10" t="s">
        <v>54</v>
      </c>
      <c r="H19" s="4">
        <v>10</v>
      </c>
      <c r="I19" s="4">
        <v>9</v>
      </c>
      <c r="J19" s="7" t="s">
        <v>59</v>
      </c>
    </row>
    <row r="20" spans="1:13" s="1" customFormat="1" ht="108" x14ac:dyDescent="0.15">
      <c r="A20" s="33"/>
      <c r="B20" s="57"/>
      <c r="C20" s="50"/>
      <c r="D20" s="8" t="s">
        <v>55</v>
      </c>
      <c r="E20" s="46" t="s">
        <v>56</v>
      </c>
      <c r="F20" s="47"/>
      <c r="G20" s="10" t="s">
        <v>64</v>
      </c>
      <c r="H20" s="9">
        <v>10</v>
      </c>
      <c r="I20" s="9">
        <v>8</v>
      </c>
      <c r="J20" s="7" t="s">
        <v>67</v>
      </c>
    </row>
    <row r="21" spans="1:13" s="1" customFormat="1" ht="12" x14ac:dyDescent="0.15">
      <c r="A21" s="46" t="s">
        <v>57</v>
      </c>
      <c r="B21" s="48"/>
      <c r="C21" s="48"/>
      <c r="D21" s="48"/>
      <c r="E21" s="48"/>
      <c r="F21" s="48"/>
      <c r="G21" s="47"/>
      <c r="H21" s="24">
        <f>SUM(H13:H20)+H6</f>
        <v>100</v>
      </c>
      <c r="I21" s="24">
        <f>SUM(I13:I20)+J6</f>
        <v>94.7</v>
      </c>
      <c r="J21" s="25"/>
    </row>
    <row r="22" spans="1:13" s="1" customFormat="1" ht="120" customHeight="1" x14ac:dyDescent="0.15">
      <c r="A22" s="51" t="s">
        <v>58</v>
      </c>
      <c r="B22" s="52"/>
      <c r="C22" s="52"/>
      <c r="D22" s="52"/>
      <c r="E22" s="52"/>
      <c r="F22" s="52"/>
      <c r="G22" s="53"/>
      <c r="H22" s="52"/>
      <c r="I22" s="52"/>
      <c r="J22" s="52"/>
    </row>
    <row r="23" spans="1:13" s="27" customFormat="1" ht="26.1" customHeight="1" x14ac:dyDescent="0.15">
      <c r="A23" s="54"/>
      <c r="B23" s="54"/>
      <c r="C23" s="54"/>
      <c r="D23" s="26"/>
      <c r="E23" s="26"/>
      <c r="F23" s="26"/>
      <c r="G23" s="26"/>
      <c r="H23" s="26"/>
      <c r="I23" s="26"/>
      <c r="J23" s="26"/>
      <c r="L23" s="11"/>
      <c r="M23" s="11"/>
    </row>
    <row r="24" spans="1:13" s="27" customFormat="1" ht="26.1" customHeight="1" x14ac:dyDescent="0.15">
      <c r="A24" s="54"/>
      <c r="B24" s="54"/>
      <c r="C24" s="54"/>
      <c r="D24" s="26"/>
      <c r="E24" s="26"/>
      <c r="F24" s="26"/>
      <c r="G24" s="26"/>
      <c r="H24" s="26"/>
      <c r="I24" s="26"/>
      <c r="J24" s="26"/>
      <c r="L24" s="11"/>
      <c r="M24" s="11"/>
    </row>
    <row r="25" spans="1:13" s="27" customFormat="1" ht="42" customHeight="1" x14ac:dyDescent="0.15">
      <c r="A25" s="54"/>
      <c r="B25" s="54"/>
      <c r="C25" s="54"/>
      <c r="D25" s="26"/>
      <c r="E25" s="26"/>
      <c r="F25" s="26"/>
      <c r="G25" s="26"/>
      <c r="H25" s="26"/>
      <c r="I25" s="26"/>
      <c r="J25" s="26"/>
      <c r="L25" s="11"/>
      <c r="M25" s="11"/>
    </row>
    <row r="26" spans="1:13" s="27" customFormat="1" x14ac:dyDescent="0.15">
      <c r="A26" s="11"/>
      <c r="B26" s="11"/>
      <c r="C26" s="11"/>
      <c r="D26" s="11"/>
      <c r="E26" s="11"/>
      <c r="F26" s="11"/>
      <c r="G26" s="11"/>
      <c r="H26" s="11"/>
      <c r="I26" s="11"/>
      <c r="J26" s="11"/>
      <c r="L26" s="11"/>
      <c r="M26" s="11"/>
    </row>
    <row r="27" spans="1:13" s="27" customFormat="1" x14ac:dyDescent="0.15">
      <c r="A27" s="28"/>
      <c r="D27" s="29"/>
      <c r="E27" s="29"/>
      <c r="F27" s="29"/>
      <c r="G27" s="29"/>
      <c r="L27" s="11"/>
      <c r="M27" s="11"/>
    </row>
  </sheetData>
  <mergeCells count="31">
    <mergeCell ref="A21:G21"/>
    <mergeCell ref="A22:J22"/>
    <mergeCell ref="A25:C25"/>
    <mergeCell ref="A12:A20"/>
    <mergeCell ref="B13:B16"/>
    <mergeCell ref="B17:B18"/>
    <mergeCell ref="B19:B20"/>
    <mergeCell ref="C19:C20"/>
    <mergeCell ref="A23:C24"/>
    <mergeCell ref="E15:F15"/>
    <mergeCell ref="E16:F16"/>
    <mergeCell ref="E17:F17"/>
    <mergeCell ref="E18:F18"/>
    <mergeCell ref="E19:F19"/>
    <mergeCell ref="E12:F12"/>
    <mergeCell ref="E13:F13"/>
    <mergeCell ref="E14:F14"/>
    <mergeCell ref="E20:F20"/>
    <mergeCell ref="B10:F10"/>
    <mergeCell ref="G10:J10"/>
    <mergeCell ref="A10:A11"/>
    <mergeCell ref="A5:C9"/>
    <mergeCell ref="B11:F11"/>
    <mergeCell ref="G11:J11"/>
    <mergeCell ref="A1:J1"/>
    <mergeCell ref="A2:J2"/>
    <mergeCell ref="A3:C3"/>
    <mergeCell ref="D3:J3"/>
    <mergeCell ref="A4:C4"/>
    <mergeCell ref="D4:F4"/>
    <mergeCell ref="H4:J4"/>
  </mergeCells>
  <phoneticPr fontId="6" type="noConversion"/>
  <pageMargins left="0.74803149606299213" right="0.74803149606299213" top="0.98425196850393704" bottom="0.98425196850393704" header="0.51181102362204722" footer="0.51181102362204722"/>
  <pageSetup paperSize="9" scale="58" orientation="portrait" r:id="rId1"/>
  <headerFooter scaleWithDoc="0" alignWithMargins="0">
    <oddFooter xml:space="preserve">&amp;R&amp;16
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</dc:creator>
  <cp:lastModifiedBy>Windows User</cp:lastModifiedBy>
  <cp:revision>1</cp:revision>
  <cp:lastPrinted>2025-08-26T06:16:11Z</cp:lastPrinted>
  <dcterms:created xsi:type="dcterms:W3CDTF">2018-03-20T04:59:00Z</dcterms:created>
  <dcterms:modified xsi:type="dcterms:W3CDTF">2025-08-26T06:16:38Z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4FD468D509F847278A93DA792488C968_13</vt:lpwstr>
  </property>
</Properties>
</file>