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tabRatio="751" firstSheet="8"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Area" localSheetId="0">'01收支总表'!$A$1:$F$36</definedName>
    <definedName name="_xlnm.Print_Area" localSheetId="2">'03支出总表'!$A$1:$K$28</definedName>
    <definedName name="_xlnm.Print_Area" localSheetId="3">'04项目支出'!$A$1:$Q$40</definedName>
  </definedNames>
  <calcPr calcId="144525"/>
</workbook>
</file>

<file path=xl/sharedStrings.xml><?xml version="1.0" encoding="utf-8"?>
<sst xmlns="http://schemas.openxmlformats.org/spreadsheetml/2006/main" count="1466" uniqueCount="566">
  <si>
    <t>预算01表 收支总表</t>
  </si>
  <si>
    <t>金额单位：万元</t>
  </si>
  <si>
    <t>收    入</t>
  </si>
  <si>
    <t>支    出</t>
  </si>
  <si>
    <t>项    目</t>
  </si>
  <si>
    <t>预算数</t>
  </si>
  <si>
    <t>一、一般公共预算拨款收入</t>
  </si>
  <si>
    <r>
      <rPr>
        <sz val="12"/>
        <rFont val="宋体"/>
        <charset val="134"/>
      </rPr>
      <t>一、一般公共服务支出</t>
    </r>
  </si>
  <si>
    <t>二、政府性基金预算拨款收入</t>
  </si>
  <si>
    <r>
      <rPr>
        <sz val="12"/>
        <rFont val="宋体"/>
        <charset val="134"/>
      </rPr>
      <t>二、外交支出</t>
    </r>
  </si>
  <si>
    <t>三、国有资本经营预算拨款收入</t>
  </si>
  <si>
    <r>
      <rPr>
        <sz val="12"/>
        <rFont val="宋体"/>
        <charset val="134"/>
      </rPr>
      <t>三、国防支出</t>
    </r>
  </si>
  <si>
    <t>四、财政专户管理资金收入</t>
  </si>
  <si>
    <r>
      <rPr>
        <sz val="12"/>
        <rFont val="宋体"/>
        <charset val="134"/>
      </rPr>
      <t>四、公共安全支出</t>
    </r>
  </si>
  <si>
    <t>五、事业收入</t>
  </si>
  <si>
    <r>
      <rPr>
        <sz val="12"/>
        <rFont val="宋体"/>
        <charset val="134"/>
      </rPr>
      <t>五、教育支出</t>
    </r>
  </si>
  <si>
    <t>六、上级补助收入</t>
  </si>
  <si>
    <r>
      <rPr>
        <sz val="12"/>
        <rFont val="宋体"/>
        <charset val="134"/>
      </rPr>
      <t>六、科学技术支出</t>
    </r>
  </si>
  <si>
    <t>七、附属单位上缴收入</t>
  </si>
  <si>
    <r>
      <rPr>
        <sz val="12"/>
        <rFont val="宋体"/>
        <charset val="134"/>
      </rPr>
      <t>七、文化旅游体育与传媒支出</t>
    </r>
  </si>
  <si>
    <t>八、事业单位经营收入</t>
  </si>
  <si>
    <r>
      <rPr>
        <sz val="12"/>
        <rFont val="宋体"/>
        <charset val="134"/>
      </rPr>
      <t>八、社会保障和就业支出</t>
    </r>
  </si>
  <si>
    <t>九、其他收入</t>
  </si>
  <si>
    <r>
      <rPr>
        <sz val="12"/>
        <rFont val="宋体"/>
        <charset val="134"/>
      </rPr>
      <t>九、社会保险基金支出</t>
    </r>
  </si>
  <si>
    <r>
      <rPr>
        <sz val="12"/>
        <rFont val="宋体"/>
        <charset val="134"/>
      </rPr>
      <t>十、卫生健康支出</t>
    </r>
  </si>
  <si>
    <r>
      <rPr>
        <sz val="12"/>
        <rFont val="宋体"/>
        <charset val="134"/>
      </rPr>
      <t>十一、节能环保支出</t>
    </r>
  </si>
  <si>
    <r>
      <rPr>
        <sz val="12"/>
        <rFont val="宋体"/>
        <charset val="134"/>
      </rPr>
      <t>十二、城乡社区支出</t>
    </r>
  </si>
  <si>
    <r>
      <rPr>
        <sz val="12"/>
        <rFont val="宋体"/>
        <charset val="134"/>
      </rPr>
      <t>十三、农林水支出</t>
    </r>
  </si>
  <si>
    <r>
      <rPr>
        <sz val="12"/>
        <rFont val="宋体"/>
        <charset val="134"/>
      </rPr>
      <t>十四、交通运输支出</t>
    </r>
  </si>
  <si>
    <r>
      <rPr>
        <sz val="12"/>
        <rFont val="宋体"/>
        <charset val="134"/>
      </rPr>
      <t>十五、资源勘探工业信息等支出</t>
    </r>
  </si>
  <si>
    <r>
      <rPr>
        <sz val="12"/>
        <rFont val="宋体"/>
        <charset val="134"/>
      </rPr>
      <t>十六、商业服务业等支出</t>
    </r>
  </si>
  <si>
    <r>
      <rPr>
        <sz val="12"/>
        <rFont val="宋体"/>
        <charset val="134"/>
      </rPr>
      <t>十七、金融支出</t>
    </r>
  </si>
  <si>
    <r>
      <rPr>
        <sz val="12"/>
        <rFont val="宋体"/>
        <charset val="134"/>
      </rPr>
      <t>十八、援助其他地区支出</t>
    </r>
  </si>
  <si>
    <r>
      <rPr>
        <sz val="12"/>
        <rFont val="宋体"/>
        <charset val="134"/>
      </rPr>
      <t>十九、自然资源海洋气象等支出</t>
    </r>
  </si>
  <si>
    <r>
      <rPr>
        <sz val="12"/>
        <rFont val="宋体"/>
        <charset val="134"/>
      </rPr>
      <t>二十、住房保障支出</t>
    </r>
  </si>
  <si>
    <r>
      <rPr>
        <sz val="12"/>
        <rFont val="宋体"/>
        <charset val="134"/>
      </rPr>
      <t>二十一、粮油物资储备支出</t>
    </r>
  </si>
  <si>
    <r>
      <rPr>
        <sz val="12"/>
        <rFont val="宋体"/>
        <charset val="134"/>
      </rPr>
      <t>二十二、国有资本经营预算支出</t>
    </r>
  </si>
  <si>
    <r>
      <rPr>
        <sz val="12"/>
        <rFont val="宋体"/>
        <charset val="134"/>
      </rPr>
      <t>二十三、灾害防治及应急管理支出</t>
    </r>
  </si>
  <si>
    <r>
      <rPr>
        <sz val="12"/>
        <rFont val="宋体"/>
        <charset val="134"/>
      </rPr>
      <t>二十四、其他支出</t>
    </r>
  </si>
  <si>
    <r>
      <rPr>
        <sz val="12"/>
        <rFont val="宋体"/>
        <charset val="134"/>
      </rPr>
      <t>二十五、债务付息支出</t>
    </r>
  </si>
  <si>
    <r>
      <rPr>
        <sz val="12"/>
        <rFont val="宋体"/>
        <charset val="134"/>
      </rPr>
      <t>二十六、债务发行费用支出</t>
    </r>
  </si>
  <si>
    <r>
      <rPr>
        <sz val="12"/>
        <rFont val="宋体"/>
        <charset val="134"/>
      </rPr>
      <t>二十七、抗疫特别国债安排的支出</t>
    </r>
  </si>
  <si>
    <t>本年收入合计</t>
  </si>
  <si>
    <t>10,995.268934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</si>
  <si>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</si>
  <si>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</si>
  <si>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</si>
  <si>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</si>
  <si>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</si>
  <si>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</si>
  <si>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</si>
  <si>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</si>
  <si>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</si>
  <si>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</si>
  <si>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</si>
  <si>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</si>
  <si>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</si>
  <si>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</si>
  <si>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</si>
  <si>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</si>
  <si>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</si>
  <si>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</si>
  <si>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</si>
  <si>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</si>
  <si>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</si>
  <si>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095</t>
  </si>
  <si>
    <r>
      <rPr>
        <sz val="12"/>
        <rFont val="宋体"/>
        <charset val="134"/>
      </rPr>
      <t>北京城市副中心工程建设管理办公室</t>
    </r>
  </si>
  <si>
    <t>095001</t>
  </si>
  <si>
    <r>
      <rPr>
        <sz val="12"/>
        <rFont val="宋体"/>
        <charset val="134"/>
      </rPr>
      <t>北京城市副中心工程建设管理办公室（本级）</t>
    </r>
  </si>
  <si>
    <t>095800</t>
  </si>
  <si>
    <r>
      <rPr>
        <sz val="12"/>
        <rFont val="宋体"/>
        <charset val="134"/>
      </rPr>
      <t>北京城市副中心工程建设管理办公室基建</t>
    </r>
  </si>
  <si>
    <t>095800001</t>
  </si>
  <si>
    <r>
      <rPr>
        <sz val="12"/>
        <rFont val="宋体"/>
        <charset val="134"/>
      </rPr>
      <t>北京城市副中心工程建设管理办公室本级基建</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</si>
  <si>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</si>
  <si>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</si>
  <si>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</si>
  <si>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</si>
  <si>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</si>
  <si>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</si>
  <si>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</si>
  <si>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</si>
  <si>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</si>
  <si>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</si>
  <si>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</si>
  <si>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12"/>
        <rFont val="宋体"/>
        <charset val="134"/>
      </rPr>
      <t>2019999-其他一般公共服务支出</t>
    </r>
  </si>
  <si>
    <r>
      <rPr>
        <sz val="12"/>
        <rFont val="宋体"/>
        <charset val="134"/>
      </rPr>
      <t>50399-其他资本性支出</t>
    </r>
  </si>
  <si>
    <r>
      <rPr>
        <sz val="12"/>
        <rFont val="宋体"/>
        <charset val="134"/>
      </rPr>
      <t>31099-其他资本性支出</t>
    </r>
  </si>
  <si>
    <r>
      <rPr>
        <sz val="12"/>
        <rFont val="宋体"/>
        <charset val="134"/>
      </rPr>
      <t>50402-基础设施建设</t>
    </r>
  </si>
  <si>
    <r>
      <rPr>
        <sz val="12"/>
        <rFont val="宋体"/>
        <charset val="134"/>
      </rPr>
      <t>30905-基础设施建设</t>
    </r>
  </si>
  <si>
    <r>
      <rPr>
        <sz val="12"/>
        <rFont val="宋体"/>
        <charset val="134"/>
      </rPr>
      <t>2120199-其他城乡社区管理事务支出</t>
    </r>
  </si>
  <si>
    <r>
      <rPr>
        <sz val="12"/>
        <rFont val="宋体"/>
        <charset val="134"/>
      </rPr>
      <t>50199-其他工资福利支出</t>
    </r>
  </si>
  <si>
    <r>
      <rPr>
        <sz val="12"/>
        <rFont val="宋体"/>
        <charset val="134"/>
      </rPr>
      <t>30199-其他工资福利支出</t>
    </r>
  </si>
  <si>
    <r>
      <rPr>
        <sz val="12"/>
        <rFont val="宋体"/>
        <charset val="134"/>
      </rPr>
      <t>50201-办公经费</t>
    </r>
  </si>
  <si>
    <r>
      <rPr>
        <sz val="12"/>
        <rFont val="宋体"/>
        <charset val="134"/>
      </rPr>
      <t>30201-办公费</t>
    </r>
  </si>
  <si>
    <r>
      <rPr>
        <sz val="12"/>
        <rFont val="宋体"/>
        <charset val="134"/>
      </rPr>
      <t>30202-印刷费</t>
    </r>
  </si>
  <si>
    <r>
      <rPr>
        <sz val="12"/>
        <rFont val="宋体"/>
        <charset val="134"/>
      </rPr>
      <t>30206-电费</t>
    </r>
  </si>
  <si>
    <r>
      <rPr>
        <sz val="12"/>
        <rFont val="宋体"/>
        <charset val="134"/>
      </rPr>
      <t>30207-邮电费</t>
    </r>
  </si>
  <si>
    <r>
      <rPr>
        <sz val="12"/>
        <rFont val="宋体"/>
        <charset val="134"/>
      </rPr>
      <t>3021101-差旅费</t>
    </r>
  </si>
  <si>
    <r>
      <rPr>
        <sz val="12"/>
        <rFont val="宋体"/>
        <charset val="134"/>
      </rPr>
      <t>30228-工会经费</t>
    </r>
  </si>
  <si>
    <r>
      <rPr>
        <sz val="12"/>
        <rFont val="宋体"/>
        <charset val="134"/>
      </rPr>
      <t>30229-福利费</t>
    </r>
  </si>
  <si>
    <r>
      <rPr>
        <sz val="12"/>
        <rFont val="宋体"/>
        <charset val="134"/>
      </rPr>
      <t>30239-其他交通费用</t>
    </r>
  </si>
  <si>
    <r>
      <rPr>
        <sz val="12"/>
        <rFont val="宋体"/>
        <charset val="134"/>
      </rPr>
      <t>50202-会议费</t>
    </r>
  </si>
  <si>
    <r>
      <rPr>
        <sz val="12"/>
        <rFont val="宋体"/>
        <charset val="134"/>
      </rPr>
      <t>3021503-三类会议费</t>
    </r>
  </si>
  <si>
    <r>
      <rPr>
        <sz val="12"/>
        <rFont val="宋体"/>
        <charset val="134"/>
      </rPr>
      <t>50203-培训费</t>
    </r>
  </si>
  <si>
    <r>
      <rPr>
        <sz val="12"/>
        <rFont val="宋体"/>
        <charset val="134"/>
      </rPr>
      <t>30216-培训费</t>
    </r>
  </si>
  <si>
    <r>
      <rPr>
        <sz val="12"/>
        <rFont val="宋体"/>
        <charset val="134"/>
      </rPr>
      <t>50205-委托业务费</t>
    </r>
  </si>
  <si>
    <r>
      <rPr>
        <sz val="12"/>
        <rFont val="宋体"/>
        <charset val="134"/>
      </rPr>
      <t>30226-劳务费</t>
    </r>
  </si>
  <si>
    <r>
      <rPr>
        <sz val="12"/>
        <rFont val="宋体"/>
        <charset val="134"/>
      </rPr>
      <t>30227-委托业务费</t>
    </r>
  </si>
  <si>
    <r>
      <rPr>
        <sz val="12"/>
        <rFont val="宋体"/>
        <charset val="134"/>
      </rPr>
      <t>50206-公务接待费</t>
    </r>
  </si>
  <si>
    <r>
      <rPr>
        <sz val="12"/>
        <rFont val="宋体"/>
        <charset val="134"/>
      </rPr>
      <t>30217-公务接待费</t>
    </r>
  </si>
  <si>
    <r>
      <rPr>
        <sz val="12"/>
        <rFont val="宋体"/>
        <charset val="134"/>
      </rPr>
      <t>50207-因公出国（境）费用</t>
    </r>
  </si>
  <si>
    <r>
      <rPr>
        <sz val="12"/>
        <rFont val="宋体"/>
        <charset val="134"/>
      </rPr>
      <t>3021202-其他因公出国（境）费用</t>
    </r>
  </si>
  <si>
    <r>
      <rPr>
        <sz val="12"/>
        <rFont val="宋体"/>
        <charset val="134"/>
      </rPr>
      <t>50208-公务用车运行维护费</t>
    </r>
  </si>
  <si>
    <r>
      <rPr>
        <sz val="12"/>
        <rFont val="宋体"/>
        <charset val="134"/>
      </rPr>
      <t>30231-公务用车运行维护费</t>
    </r>
  </si>
  <si>
    <r>
      <rPr>
        <sz val="12"/>
        <rFont val="宋体"/>
        <charset val="134"/>
      </rPr>
      <t>50209-维修（护）费</t>
    </r>
  </si>
  <si>
    <r>
      <rPr>
        <sz val="12"/>
        <rFont val="宋体"/>
        <charset val="134"/>
      </rPr>
      <t>30213-维修（护）费</t>
    </r>
  </si>
  <si>
    <r>
      <rPr>
        <sz val="12"/>
        <rFont val="宋体"/>
        <charset val="134"/>
      </rPr>
      <t>50299-其他商品和服务支出</t>
    </r>
  </si>
  <si>
    <r>
      <rPr>
        <sz val="12"/>
        <rFont val="宋体"/>
        <charset val="134"/>
      </rPr>
      <t>30299-其他商品和服务支出</t>
    </r>
  </si>
  <si>
    <r>
      <rPr>
        <sz val="12"/>
        <rFont val="宋体"/>
        <charset val="134"/>
      </rPr>
      <t>50999-其他对个人和家庭补助</t>
    </r>
  </si>
  <si>
    <r>
      <rPr>
        <sz val="12"/>
        <rFont val="宋体"/>
        <charset val="134"/>
      </rPr>
      <t>30399-其他对个人和家庭的补助</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</si>
  <si>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</si>
  <si>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</si>
  <si>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</si>
  <si>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</si>
  <si>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</si>
  <si>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</si>
  <si>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</si>
  <si>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</si>
  <si>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</si>
  <si>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</si>
  <si>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10"/>
        <rFont val="宋体"/>
        <charset val="134"/>
      </rPr>
      <t>095001-北京城市副中心工程建设管理办公室（本级）</t>
    </r>
  </si>
  <si>
    <r>
      <rPr>
        <sz val="10"/>
        <rFont val="宋体"/>
        <charset val="134"/>
      </rPr>
      <t>1-行政单位</t>
    </r>
  </si>
  <si>
    <r>
      <rPr>
        <sz val="10"/>
        <rFont val="宋体"/>
        <charset val="134"/>
      </rPr>
      <t>因公出国（境）类项目</t>
    </r>
  </si>
  <si>
    <r>
      <rPr>
        <sz val="10"/>
        <rFont val="宋体"/>
        <charset val="134"/>
      </rPr>
      <t>2120199-其他城乡社区管理事务支出</t>
    </r>
  </si>
  <si>
    <r>
      <rPr>
        <sz val="10"/>
        <rFont val="宋体"/>
        <charset val="134"/>
      </rPr>
      <t>50207-因公出国（境）费用</t>
    </r>
  </si>
  <si>
    <r>
      <rPr>
        <sz val="10"/>
        <rFont val="宋体"/>
        <charset val="134"/>
      </rPr>
      <t>3021202-其他因公出国（境）费用</t>
    </r>
  </si>
  <si>
    <r>
      <rPr>
        <sz val="10"/>
        <rFont val="宋体"/>
        <charset val="134"/>
      </rPr>
      <t>财务中介服务</t>
    </r>
  </si>
  <si>
    <r>
      <rPr>
        <sz val="10"/>
        <rFont val="宋体"/>
        <charset val="134"/>
      </rPr>
      <t>50205-委托业务费</t>
    </r>
  </si>
  <si>
    <r>
      <rPr>
        <sz val="10"/>
        <rFont val="宋体"/>
        <charset val="134"/>
      </rPr>
      <t>30227-委托业务费</t>
    </r>
  </si>
  <si>
    <r>
      <rPr>
        <sz val="10"/>
        <rFont val="宋体"/>
        <charset val="134"/>
      </rPr>
      <t>预审计服务</t>
    </r>
  </si>
  <si>
    <r>
      <rPr>
        <sz val="10"/>
        <rFont val="宋体"/>
        <charset val="134"/>
      </rPr>
      <t>30226-劳务费</t>
    </r>
  </si>
  <si>
    <r>
      <rPr>
        <sz val="10"/>
        <rFont val="宋体"/>
        <charset val="134"/>
      </rPr>
      <t>后勤保障管理</t>
    </r>
  </si>
  <si>
    <r>
      <rPr>
        <sz val="10"/>
        <rFont val="宋体"/>
        <charset val="134"/>
      </rPr>
      <t>50201-办公经费</t>
    </r>
  </si>
  <si>
    <r>
      <rPr>
        <sz val="10"/>
        <rFont val="宋体"/>
        <charset val="134"/>
      </rPr>
      <t>30229-福利费</t>
    </r>
  </si>
  <si>
    <r>
      <rPr>
        <sz val="10"/>
        <rFont val="宋体"/>
        <charset val="134"/>
      </rPr>
      <t>安全咨询服务</t>
    </r>
  </si>
  <si>
    <r>
      <rPr>
        <sz val="10"/>
        <rFont val="宋体"/>
        <charset val="134"/>
      </rPr>
      <t>工程建设咨询服务</t>
    </r>
  </si>
  <si>
    <r>
      <rPr>
        <sz val="10"/>
        <rFont val="宋体"/>
        <charset val="134"/>
      </rPr>
      <t>房产测绘登记</t>
    </r>
  </si>
  <si>
    <r>
      <rPr>
        <sz val="10"/>
        <rFont val="宋体"/>
        <charset val="134"/>
      </rPr>
      <t>30201-办公费</t>
    </r>
  </si>
  <si>
    <r>
      <rPr>
        <sz val="10"/>
        <rFont val="宋体"/>
        <charset val="134"/>
      </rPr>
      <t>内部控制评估</t>
    </r>
  </si>
  <si>
    <r>
      <rPr>
        <sz val="10"/>
        <rFont val="宋体"/>
        <charset val="134"/>
      </rPr>
      <t>副中心智慧建造平台云服务器租用</t>
    </r>
  </si>
  <si>
    <r>
      <rPr>
        <sz val="10"/>
        <rFont val="宋体"/>
        <charset val="134"/>
      </rPr>
      <t>档案数字化及其整理</t>
    </r>
  </si>
  <si>
    <r>
      <rPr>
        <sz val="10"/>
        <rFont val="宋体"/>
        <charset val="134"/>
      </rPr>
      <t>信息化及网络安全运维</t>
    </r>
  </si>
  <si>
    <t>095001-北京城市副中心工程建设管理办公室（本级）</t>
  </si>
  <si>
    <t>1-行政单位</t>
  </si>
  <si>
    <t>房产测绘登记</t>
  </si>
  <si>
    <t>2120199-其他城乡社区管理事务支出</t>
  </si>
  <si>
    <t>50205-委托业务费</t>
  </si>
  <si>
    <t>30227-委托业务费</t>
  </si>
  <si>
    <t>A5服务合同费</t>
  </si>
  <si>
    <t>2019999-其他一般公共服务支出</t>
  </si>
  <si>
    <r>
      <rPr>
        <sz val="10"/>
        <rFont val="宋体"/>
        <charset val="134"/>
      </rPr>
      <t>202201</t>
    </r>
  </si>
  <si>
    <r>
      <rPr>
        <sz val="10"/>
        <rFont val="宋体"/>
        <charset val="134"/>
      </rPr>
      <t>2019999-其他一般公共服务支出</t>
    </r>
  </si>
  <si>
    <r>
      <rPr>
        <sz val="10"/>
        <rFont val="宋体"/>
        <charset val="134"/>
      </rPr>
      <t>50399-其他资本性支出</t>
    </r>
  </si>
  <si>
    <r>
      <rPr>
        <sz val="10"/>
        <rFont val="宋体"/>
        <charset val="134"/>
      </rPr>
      <t>31099-其他资本性支出</t>
    </r>
  </si>
  <si>
    <r>
      <rPr>
        <sz val="10"/>
        <rFont val="宋体"/>
        <charset val="134"/>
      </rPr>
      <t>202202</t>
    </r>
  </si>
  <si>
    <r>
      <rPr>
        <sz val="10"/>
        <rFont val="宋体"/>
        <charset val="134"/>
      </rPr>
      <t>202203</t>
    </r>
  </si>
  <si>
    <r>
      <rPr>
        <sz val="10"/>
        <rFont val="宋体"/>
        <charset val="134"/>
      </rPr>
      <t>095800001-北京城市副中心工程建设管理办公室本级基建</t>
    </r>
  </si>
  <si>
    <r>
      <rPr>
        <sz val="10"/>
        <rFont val="宋体"/>
        <charset val="134"/>
      </rPr>
      <t>北京城市副中心行政办公区二期启动区地块供电工程</t>
    </r>
  </si>
  <si>
    <r>
      <rPr>
        <sz val="10"/>
        <rFont val="宋体"/>
        <charset val="134"/>
      </rPr>
      <t>50402-基础设施建设</t>
    </r>
  </si>
  <si>
    <r>
      <rPr>
        <sz val="10"/>
        <rFont val="宋体"/>
        <charset val="134"/>
      </rPr>
      <t>30905-基础设施建设</t>
    </r>
  </si>
  <si>
    <t>095800001-北京城市副中心工程建设管理办公室本级基建</t>
  </si>
  <si>
    <t>北京城市副中心行政办公区二期启动区FZX-0901-0160地块项目</t>
  </si>
  <si>
    <t>北京城市副中心行政办公区二期启动区FZX-0901-0165地块项目</t>
  </si>
  <si>
    <t>北京城市副中心行政办公区二期启动区FZX-0901-0166地块项目</t>
  </si>
  <si>
    <t>北京城市副中心行政办公区二期启动区FZX-0901-0167地块项目</t>
  </si>
  <si>
    <t>北京城市副中心行政办公区二期启动区FZX-0901-0169地块项目</t>
  </si>
  <si>
    <t>北京城市副中心行政办公区二期启动区FZX-0901-0170地块项目</t>
  </si>
  <si>
    <t>北京城市副中心行政办公区二期启动区FZX-0901-0172地块项目</t>
  </si>
  <si>
    <t>城市副中心职工周转房六合村项目行政办公地块（C03）行政办公部分建设项目</t>
  </si>
  <si>
    <t>城市副中心职工周转房六合村项目行政办公地块（C05）行政办公部分建设项目</t>
  </si>
  <si>
    <t>城市副中心职工周转房六合村项目行政办公地块（C08）行政办公部分建设项目</t>
  </si>
  <si>
    <t>北京市移动公共服务平台项目</t>
  </si>
  <si>
    <t>行政办公区物联网管理平台项目</t>
  </si>
  <si>
    <t>潞城全民健身中心建设工程</t>
  </si>
  <si>
    <t>合  计</t>
  </si>
  <si>
    <t>预算05表 政府采购预算明细表</t>
  </si>
  <si>
    <t>采购类别</t>
  </si>
  <si>
    <t>金额</t>
  </si>
  <si>
    <r>
      <rPr>
        <sz val="11"/>
        <rFont val="宋体"/>
        <charset val="134"/>
      </rPr>
      <t>C-服务</t>
    </r>
  </si>
  <si>
    <t>114.901785</t>
  </si>
  <si>
    <t>预算06表 财政拨款收支预算总表</t>
  </si>
  <si>
    <t>一、本年收入</t>
  </si>
  <si>
    <t>一、本年支出</t>
  </si>
  <si>
    <t>（一）一般公共预算资金</t>
  </si>
  <si>
    <t>（二）政府性基金预算资金</t>
  </si>
  <si>
    <t>（三）国有资本经营预算资金</t>
  </si>
  <si>
    <r>
      <rPr>
        <sz val="12"/>
        <rFont val="宋体"/>
        <charset val="134"/>
      </rPr>
      <t>二十四、预备费</t>
    </r>
  </si>
  <si>
    <r>
      <rPr>
        <sz val="12"/>
        <rFont val="宋体"/>
        <charset val="134"/>
      </rPr>
      <t>二十五、其他支出</t>
    </r>
  </si>
  <si>
    <r>
      <rPr>
        <sz val="12"/>
        <rFont val="宋体"/>
        <charset val="134"/>
      </rPr>
      <t>二十六、转移性支出</t>
    </r>
  </si>
  <si>
    <r>
      <rPr>
        <sz val="12"/>
        <rFont val="宋体"/>
        <charset val="134"/>
      </rPr>
      <t>二十七、债务还本支出</t>
    </r>
  </si>
  <si>
    <r>
      <rPr>
        <sz val="12"/>
        <rFont val="宋体"/>
        <charset val="134"/>
      </rPr>
      <t>二十八、债务付息支出</t>
    </r>
  </si>
  <si>
    <r>
      <rPr>
        <sz val="12"/>
        <rFont val="宋体"/>
        <charset val="134"/>
      </rPr>
      <t>二十九、债务发行费用支出</t>
    </r>
  </si>
  <si>
    <r>
      <rPr>
        <sz val="12"/>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</si>
  <si>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</si>
  <si>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</si>
  <si>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</si>
  <si>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</si>
  <si>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</si>
  <si>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</si>
  <si>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</si>
  <si>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</si>
  <si>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</si>
  <si>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</si>
  <si>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</si>
  <si>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</si>
  <si>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</si>
  <si>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</si>
  <si>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</si>
  <si>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11"/>
        <rFont val="宋体"/>
        <charset val="134"/>
      </rPr>
      <t>095001-北京城市副中心工程建设管理办公室（本级）</t>
    </r>
  </si>
  <si>
    <t>2120199</t>
  </si>
  <si>
    <r>
      <rPr>
        <sz val="11"/>
        <rFont val="宋体"/>
        <charset val="134"/>
      </rPr>
      <t>其他城乡社区管理事务支出</t>
    </r>
  </si>
  <si>
    <t>2019999</t>
  </si>
  <si>
    <r>
      <rPr>
        <sz val="11"/>
        <rFont val="宋体"/>
        <charset val="134"/>
      </rPr>
      <t>其他一般公共服务支出</t>
    </r>
  </si>
  <si>
    <r>
      <rPr>
        <sz val="11"/>
        <rFont val="宋体"/>
        <charset val="134"/>
      </rPr>
      <t>095800001-北京城市副中心工程建设管理办公室本级基建</t>
    </r>
  </si>
  <si>
    <t>预算08表 一般公共预算财政拨款基本支出表</t>
  </si>
  <si>
    <r>
      <rPr>
        <sz val="11"/>
        <rFont val="宋体"/>
        <charset val="134"/>
      </rPr>
      <t>50199-其他工资福利支出</t>
    </r>
  </si>
  <si>
    <r>
      <rPr>
        <sz val="11"/>
        <rFont val="宋体"/>
        <charset val="134"/>
      </rPr>
      <t>30199-其他工资福利支出</t>
    </r>
  </si>
  <si>
    <r>
      <rPr>
        <sz val="11"/>
        <rFont val="宋体"/>
        <charset val="134"/>
      </rPr>
      <t>50201-办公经费</t>
    </r>
  </si>
  <si>
    <r>
      <rPr>
        <sz val="11"/>
        <rFont val="宋体"/>
        <charset val="134"/>
      </rPr>
      <t>30201-办公费</t>
    </r>
  </si>
  <si>
    <r>
      <rPr>
        <sz val="11"/>
        <rFont val="宋体"/>
        <charset val="134"/>
      </rPr>
      <t>30202-印刷费</t>
    </r>
  </si>
  <si>
    <r>
      <rPr>
        <sz val="11"/>
        <rFont val="宋体"/>
        <charset val="134"/>
      </rPr>
      <t>30206-电费</t>
    </r>
  </si>
  <si>
    <r>
      <rPr>
        <sz val="11"/>
        <rFont val="宋体"/>
        <charset val="134"/>
      </rPr>
      <t>30207-邮电费</t>
    </r>
  </si>
  <si>
    <r>
      <rPr>
        <sz val="11"/>
        <rFont val="宋体"/>
        <charset val="134"/>
      </rPr>
      <t>3021101-差旅费</t>
    </r>
  </si>
  <si>
    <r>
      <rPr>
        <sz val="11"/>
        <rFont val="宋体"/>
        <charset val="134"/>
      </rPr>
      <t>30228-工会经费</t>
    </r>
  </si>
  <si>
    <r>
      <rPr>
        <sz val="11"/>
        <rFont val="宋体"/>
        <charset val="134"/>
      </rPr>
      <t>30229-福利费</t>
    </r>
  </si>
  <si>
    <r>
      <rPr>
        <sz val="11"/>
        <rFont val="宋体"/>
        <charset val="134"/>
      </rPr>
      <t>30239-其他交通费用</t>
    </r>
  </si>
  <si>
    <r>
      <rPr>
        <sz val="11"/>
        <rFont val="宋体"/>
        <charset val="134"/>
      </rPr>
      <t>50202-会议费</t>
    </r>
  </si>
  <si>
    <r>
      <rPr>
        <sz val="11"/>
        <rFont val="宋体"/>
        <charset val="134"/>
      </rPr>
      <t>3021503-三类会议费</t>
    </r>
  </si>
  <si>
    <r>
      <rPr>
        <sz val="11"/>
        <rFont val="宋体"/>
        <charset val="134"/>
      </rPr>
      <t>50203-培训费</t>
    </r>
  </si>
  <si>
    <r>
      <rPr>
        <sz val="11"/>
        <rFont val="宋体"/>
        <charset val="134"/>
      </rPr>
      <t>30216-培训费</t>
    </r>
  </si>
  <si>
    <r>
      <rPr>
        <sz val="11"/>
        <rFont val="宋体"/>
        <charset val="134"/>
      </rPr>
      <t>50206-公务接待费</t>
    </r>
  </si>
  <si>
    <r>
      <rPr>
        <sz val="11"/>
        <rFont val="宋体"/>
        <charset val="134"/>
      </rPr>
      <t>30217-公务接待费</t>
    </r>
  </si>
  <si>
    <r>
      <rPr>
        <sz val="11"/>
        <rFont val="宋体"/>
        <charset val="134"/>
      </rPr>
      <t>50208-公务用车运行维护费</t>
    </r>
  </si>
  <si>
    <r>
      <rPr>
        <sz val="11"/>
        <rFont val="宋体"/>
        <charset val="134"/>
      </rPr>
      <t>30231-公务用车运行维护费</t>
    </r>
  </si>
  <si>
    <r>
      <rPr>
        <sz val="11"/>
        <rFont val="宋体"/>
        <charset val="134"/>
      </rPr>
      <t>50209-维修（护）费</t>
    </r>
  </si>
  <si>
    <r>
      <rPr>
        <sz val="11"/>
        <rFont val="宋体"/>
        <charset val="134"/>
      </rPr>
      <t>30213-维修（护）费</t>
    </r>
  </si>
  <si>
    <r>
      <rPr>
        <sz val="11"/>
        <rFont val="宋体"/>
        <charset val="134"/>
      </rPr>
      <t>50299-其他商品和服务支出</t>
    </r>
  </si>
  <si>
    <r>
      <rPr>
        <sz val="11"/>
        <rFont val="宋体"/>
        <charset val="134"/>
      </rPr>
      <t>30299-其他商品和服务支出</t>
    </r>
  </si>
  <si>
    <r>
      <rPr>
        <sz val="11"/>
        <rFont val="宋体"/>
        <charset val="134"/>
      </rPr>
      <t>50999-其他对个人和家庭补助</t>
    </r>
  </si>
  <si>
    <r>
      <rPr>
        <sz val="11"/>
        <rFont val="宋体"/>
        <charset val="134"/>
      </rPr>
      <t>30399-其他对个人和家庭的补助</t>
    </r>
  </si>
  <si>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</si>
  <si>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</si>
  <si>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</si>
  <si>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</si>
  <si>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</si>
  <si>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</si>
  <si>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</si>
  <si>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</si>
  <si>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</si>
  <si>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</si>
  <si>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</si>
  <si>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</si>
  <si>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</si>
  <si>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</si>
  <si>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</si>
  <si>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</si>
  <si>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65.411593</t>
  </si>
  <si>
    <t>56.002950</t>
  </si>
  <si>
    <t>1.908643</t>
  </si>
  <si>
    <t>7.500000</t>
  </si>
  <si>
    <t>3.975000</t>
  </si>
  <si>
    <t>1.275000</t>
  </si>
  <si>
    <t>0.975000</t>
  </si>
  <si>
    <t>2023</t>
  </si>
  <si>
    <t>62.517303</t>
  </si>
  <si>
    <t>53.202803</t>
  </si>
  <si>
    <t>1.814500</t>
  </si>
  <si>
    <t>1.500000</t>
  </si>
  <si>
    <t>4.400000</t>
  </si>
  <si>
    <t>1.350000</t>
  </si>
  <si>
    <t>0.250000</t>
  </si>
  <si>
    <t>预算12表 政府购买服务预算财政拨款明细表</t>
  </si>
  <si>
    <t xml:space="preserve"> </t>
  </si>
  <si>
    <t>指导性目录</t>
  </si>
  <si>
    <t>服务领域</t>
  </si>
  <si>
    <t>预算金额</t>
  </si>
  <si>
    <t>一级</t>
  </si>
  <si>
    <t>二级</t>
  </si>
  <si>
    <t>三级</t>
  </si>
  <si>
    <t>367.382409</t>
  </si>
  <si>
    <r>
      <rPr>
        <sz val="11"/>
        <rFont val="宋体"/>
        <charset val="134"/>
      </rPr>
      <t>11000022T000000423292-财务中介服务</t>
    </r>
  </si>
  <si>
    <r>
      <rPr>
        <sz val="11"/>
        <rFont val="宋体"/>
        <charset val="134"/>
      </rPr>
      <t>02-政府履职辅助性服务</t>
    </r>
  </si>
  <si>
    <r>
      <rPr>
        <sz val="11"/>
        <rFont val="宋体"/>
        <charset val="134"/>
      </rPr>
      <t>0203-会计审计服务</t>
    </r>
  </si>
  <si>
    <r>
      <rPr>
        <sz val="11"/>
        <rFont val="宋体"/>
        <charset val="134"/>
      </rPr>
      <t>会计服务</t>
    </r>
  </si>
  <si>
    <r>
      <rPr>
        <sz val="11"/>
        <rFont val="宋体"/>
        <charset val="134"/>
      </rPr>
      <t>201-一般公共服务支出</t>
    </r>
  </si>
  <si>
    <t>87.800000</t>
  </si>
  <si>
    <r>
      <rPr>
        <sz val="11"/>
        <rFont val="宋体"/>
        <charset val="134"/>
      </rPr>
      <t>11000022T000000423300-预审计服务</t>
    </r>
  </si>
  <si>
    <r>
      <rPr>
        <sz val="11"/>
        <rFont val="宋体"/>
        <charset val="134"/>
      </rPr>
      <t>审计服务</t>
    </r>
  </si>
  <si>
    <t>100.981685</t>
  </si>
  <si>
    <r>
      <rPr>
        <sz val="11"/>
        <rFont val="宋体"/>
        <charset val="134"/>
      </rPr>
      <t>11000022T000000455345-安全咨询服务</t>
    </r>
  </si>
  <si>
    <r>
      <rPr>
        <sz val="11"/>
        <rFont val="宋体"/>
        <charset val="134"/>
      </rPr>
      <t>0208-咨询服务</t>
    </r>
  </si>
  <si>
    <r>
      <rPr>
        <sz val="11"/>
        <rFont val="宋体"/>
        <charset val="134"/>
      </rPr>
      <t>咨询服务</t>
    </r>
  </si>
  <si>
    <t>56.344200</t>
  </si>
  <si>
    <r>
      <rPr>
        <sz val="11"/>
        <rFont val="宋体"/>
        <charset val="134"/>
      </rPr>
      <t>11000022T000000455362-工程建设咨询服务</t>
    </r>
  </si>
  <si>
    <t>45.520000</t>
  </si>
  <si>
    <r>
      <rPr>
        <sz val="11"/>
        <rFont val="宋体"/>
        <charset val="134"/>
      </rPr>
      <t>11000022T000000455502-房产测绘登记</t>
    </r>
  </si>
  <si>
    <r>
      <rPr>
        <sz val="11"/>
        <rFont val="宋体"/>
        <charset val="134"/>
      </rPr>
      <t>01-公共服务</t>
    </r>
  </si>
  <si>
    <r>
      <rPr>
        <sz val="11"/>
        <rFont val="宋体"/>
        <charset val="134"/>
      </rPr>
      <t>0117-技术性公共服务</t>
    </r>
  </si>
  <si>
    <r>
      <rPr>
        <sz val="11"/>
        <rFont val="宋体"/>
        <charset val="134"/>
      </rPr>
      <t>测绘测量服务</t>
    </r>
  </si>
  <si>
    <t>6.008524</t>
  </si>
  <si>
    <r>
      <rPr>
        <sz val="11"/>
        <rFont val="宋体"/>
        <charset val="134"/>
      </rPr>
      <t>11000022Y000000455329-内部控制评估</t>
    </r>
  </si>
  <si>
    <r>
      <rPr>
        <sz val="11"/>
        <rFont val="宋体"/>
        <charset val="134"/>
      </rPr>
      <t>0207-评审、评估和评价服务</t>
    </r>
  </si>
  <si>
    <r>
      <rPr>
        <sz val="11"/>
        <rFont val="宋体"/>
        <charset val="134"/>
      </rPr>
      <t>评估和评价服务</t>
    </r>
  </si>
  <si>
    <t>10.000000</t>
  </si>
  <si>
    <r>
      <rPr>
        <sz val="11"/>
        <rFont val="宋体"/>
        <charset val="134"/>
      </rPr>
      <t>11000023T000002103382-档案数字化及其整理</t>
    </r>
  </si>
  <si>
    <r>
      <rPr>
        <sz val="11"/>
        <rFont val="宋体"/>
        <charset val="134"/>
      </rPr>
      <t>0212-其他辅助性服务</t>
    </r>
  </si>
  <si>
    <r>
      <rPr>
        <sz val="11"/>
        <rFont val="宋体"/>
        <charset val="134"/>
      </rPr>
      <t>档案管理服务</t>
    </r>
  </si>
  <si>
    <t>23.808000</t>
  </si>
  <si>
    <r>
      <rPr>
        <sz val="11"/>
        <rFont val="宋体"/>
        <charset val="134"/>
      </rPr>
      <t>11000023Y000002074581-信息化及网络安全运维</t>
    </r>
  </si>
  <si>
    <r>
      <rPr>
        <sz val="11"/>
        <rFont val="宋体"/>
        <charset val="134"/>
      </rPr>
      <t>0210-信息化服务</t>
    </r>
  </si>
  <si>
    <r>
      <rPr>
        <sz val="11"/>
        <rFont val="宋体"/>
        <charset val="134"/>
      </rPr>
      <t>其他适合通过市场化方式提供的信息化服务</t>
    </r>
  </si>
  <si>
    <t>36.920000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</si>
  <si>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</si>
  <si>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</si>
  <si>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</si>
  <si>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</si>
  <si>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</si>
  <si>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</si>
  <si>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</si>
  <si>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</si>
  <si>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</si>
  <si>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</si>
  <si>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</si>
  <si>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</si>
  <si>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</si>
  <si>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</si>
  <si>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</si>
  <si>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11000022T000000391740-因公出国（境）类项目</t>
  </si>
  <si>
    <t>31-部门项目</t>
  </si>
  <si>
    <t>陈岩</t>
  </si>
  <si>
    <t>55572010</t>
  </si>
  <si>
    <r>
      <rPr>
        <sz val="10"/>
        <rFont val="宋体"/>
        <charset val="134"/>
      </rPr>
      <t>通过因公出国渠道，学习、调研和借鉴世界其他国家最先进的工程建设理念和建设经验，指导副中心行政办公区工程建设工作。</t>
    </r>
  </si>
  <si>
    <r>
      <rPr>
        <sz val="10"/>
        <rFont val="宋体"/>
        <charset val="134"/>
      </rPr>
      <t>效益指标</t>
    </r>
  </si>
  <si>
    <r>
      <rPr>
        <sz val="10"/>
        <rFont val="宋体"/>
        <charset val="134"/>
      </rPr>
      <t>社会效益指标</t>
    </r>
  </si>
  <si>
    <r>
      <rPr>
        <sz val="10"/>
        <rFont val="宋体"/>
        <charset val="134"/>
      </rPr>
      <t>政务公开水平</t>
    </r>
  </si>
  <si>
    <r>
      <rPr>
        <sz val="10"/>
        <rFont val="宋体"/>
        <charset val="134"/>
      </rPr>
      <t>≥</t>
    </r>
  </si>
  <si>
    <t>20</t>
  </si>
  <si>
    <t>%</t>
  </si>
  <si>
    <r>
      <rPr>
        <sz val="10"/>
        <rFont val="宋体"/>
        <charset val="134"/>
      </rPr>
      <t>经济效益指标</t>
    </r>
  </si>
  <si>
    <r>
      <rPr>
        <sz val="10"/>
        <rFont val="宋体"/>
        <charset val="134"/>
      </rPr>
      <t>成本下降率</t>
    </r>
  </si>
  <si>
    <r>
      <rPr>
        <sz val="10"/>
        <rFont val="宋体"/>
        <charset val="134"/>
      </rPr>
      <t>≤</t>
    </r>
  </si>
  <si>
    <t>5</t>
  </si>
  <si>
    <r>
      <rPr>
        <sz val="10"/>
        <rFont val="宋体"/>
        <charset val="134"/>
      </rPr>
      <t>生态效益指标</t>
    </r>
  </si>
  <si>
    <r>
      <rPr>
        <sz val="10"/>
        <rFont val="宋体"/>
        <charset val="134"/>
      </rPr>
      <t>环境优化率</t>
    </r>
  </si>
  <si>
    <r>
      <rPr>
        <sz val="10"/>
        <rFont val="宋体"/>
        <charset val="134"/>
      </rPr>
      <t>产出指标</t>
    </r>
  </si>
  <si>
    <r>
      <rPr>
        <sz val="10"/>
        <rFont val="宋体"/>
        <charset val="134"/>
      </rPr>
      <t>质量指标</t>
    </r>
  </si>
  <si>
    <r>
      <rPr>
        <sz val="10"/>
        <rFont val="宋体"/>
        <charset val="134"/>
      </rPr>
      <t>与实际工作结合度</t>
    </r>
  </si>
  <si>
    <t>100</t>
  </si>
  <si>
    <r>
      <rPr>
        <sz val="10"/>
        <rFont val="宋体"/>
        <charset val="134"/>
      </rPr>
      <t>任务完成率</t>
    </r>
  </si>
  <si>
    <r>
      <rPr>
        <sz val="10"/>
        <rFont val="宋体"/>
        <charset val="134"/>
      </rPr>
      <t>培训和学习完成率</t>
    </r>
  </si>
  <si>
    <r>
      <rPr>
        <sz val="10"/>
        <rFont val="宋体"/>
        <charset val="134"/>
      </rPr>
      <t>满意度指标</t>
    </r>
  </si>
  <si>
    <r>
      <rPr>
        <sz val="10"/>
        <rFont val="宋体"/>
        <charset val="134"/>
      </rPr>
      <t>服务对象满意度指标</t>
    </r>
  </si>
  <si>
    <r>
      <rPr>
        <sz val="10"/>
        <rFont val="宋体"/>
        <charset val="134"/>
      </rPr>
      <t>培训人员满意度</t>
    </r>
  </si>
  <si>
    <t>99</t>
  </si>
  <si>
    <t>11000022T000000423292-财务中介服务</t>
  </si>
  <si>
    <t>王维力</t>
  </si>
  <si>
    <t>55572050</t>
  </si>
  <si>
    <r>
      <rPr>
        <sz val="10"/>
        <rFont val="宋体"/>
        <charset val="134"/>
      </rPr>
      <t>完成基本建设资金、部门预算资金、工会及临时党委经费的会计核算规范审核及财务管理相关工作，及时准确提供各项财务数据，出具相关报告；完成部门预算项目经费的绩效评价工作，提出整改意见并出具绩效评价报告；完成参建单位文施费计提及使用情况进行检查，对不合规情况提出整改建议并出具文施费检查报告。</t>
    </r>
  </si>
  <si>
    <r>
      <rPr>
        <sz val="10"/>
        <rFont val="宋体"/>
        <charset val="134"/>
      </rPr>
      <t>可持续影响指标</t>
    </r>
  </si>
  <si>
    <r>
      <rPr>
        <sz val="10"/>
        <rFont val="宋体"/>
        <charset val="134"/>
      </rPr>
      <t>整改落实率</t>
    </r>
  </si>
  <si>
    <t>95</t>
  </si>
  <si>
    <r>
      <rPr>
        <sz val="10"/>
        <rFont val="宋体"/>
        <charset val="134"/>
      </rPr>
      <t>预决算公开数据准确、绩效评价、文施费结果真实</t>
    </r>
  </si>
  <si>
    <r>
      <rPr>
        <sz val="10"/>
        <rFont val="宋体"/>
        <charset val="134"/>
      </rPr>
      <t>定性</t>
    </r>
  </si>
  <si>
    <t>好坏</t>
  </si>
  <si>
    <t>级</t>
  </si>
  <si>
    <r>
      <rPr>
        <sz val="10"/>
        <rFont val="宋体"/>
        <charset val="134"/>
      </rPr>
      <t>数量指标</t>
    </r>
  </si>
  <si>
    <r>
      <rPr>
        <sz val="10"/>
        <rFont val="宋体"/>
        <charset val="134"/>
      </rPr>
      <t>记账、出具报表次数</t>
    </r>
  </si>
  <si>
    <t>12</t>
  </si>
  <si>
    <t>次/年</t>
  </si>
  <si>
    <r>
      <rPr>
        <sz val="10"/>
        <rFont val="宋体"/>
        <charset val="134"/>
      </rPr>
      <t>时效指标</t>
    </r>
  </si>
  <si>
    <r>
      <rPr>
        <sz val="10"/>
        <rFont val="宋体"/>
        <charset val="134"/>
      </rPr>
      <t>协助完成绩效评价、事前评审、文施费检查进度</t>
    </r>
  </si>
  <si>
    <t>高中低</t>
  </si>
  <si>
    <r>
      <rPr>
        <sz val="10"/>
        <rFont val="宋体"/>
        <charset val="134"/>
      </rPr>
      <t>记账准确、报表及时</t>
    </r>
  </si>
  <si>
    <t>优良中低差</t>
  </si>
  <si>
    <r>
      <rPr>
        <sz val="10"/>
        <rFont val="宋体"/>
        <charset val="134"/>
      </rPr>
      <t>利益相关方满意度</t>
    </r>
  </si>
  <si>
    <r>
      <rPr>
        <sz val="10"/>
        <rFont val="宋体"/>
        <charset val="134"/>
      </rPr>
      <t>成本指标</t>
    </r>
  </si>
  <si>
    <r>
      <rPr>
        <sz val="10"/>
        <rFont val="宋体"/>
        <charset val="134"/>
      </rPr>
      <t>经济成本指标</t>
    </r>
  </si>
  <si>
    <r>
      <rPr>
        <sz val="10"/>
        <rFont val="宋体"/>
        <charset val="134"/>
      </rPr>
      <t>预算控制数</t>
    </r>
  </si>
  <si>
    <t>87.8</t>
  </si>
  <si>
    <t>万元</t>
  </si>
  <si>
    <t>11000022T000000423300-预审计服务</t>
  </si>
  <si>
    <t>101.506685</t>
  </si>
  <si>
    <r>
      <rPr>
        <sz val="10"/>
        <rFont val="宋体"/>
        <charset val="134"/>
      </rPr>
      <t>为进一步加强建设工程结算工作管理，提高结算编审工作质量，结合《北京城市副中心行政办公区工程建设办公室建设工程结算预审计暂行办法》，按照审重点、审难点、审疑点的原则，对副中心工程项目开展预审计工作。对项目实施结算中相关资料的合规性、逻辑性、完整性等进行审计，对问题提出整改意见，提高结算质量，有效降低风险，做好二期结算工作。</t>
    </r>
  </si>
  <si>
    <r>
      <rPr>
        <sz val="10"/>
        <rFont val="宋体"/>
        <charset val="134"/>
      </rPr>
      <t>完成预审计任务进度</t>
    </r>
  </si>
  <si>
    <r>
      <rPr>
        <sz val="10"/>
        <rFont val="宋体"/>
        <charset val="134"/>
      </rPr>
      <t>审计报告及时、准确性</t>
    </r>
  </si>
  <si>
    <r>
      <rPr>
        <sz val="10"/>
        <rFont val="宋体"/>
        <charset val="134"/>
      </rPr>
      <t>按项目实施预审计频次</t>
    </r>
  </si>
  <si>
    <t>1</t>
  </si>
  <si>
    <r>
      <rPr>
        <sz val="10"/>
        <rFont val="宋体"/>
        <charset val="134"/>
      </rPr>
      <t>审计结果调整工程成本的准确率</t>
    </r>
  </si>
  <si>
    <t>85</t>
  </si>
  <si>
    <r>
      <rPr>
        <sz val="10"/>
        <rFont val="宋体"/>
        <charset val="134"/>
      </rPr>
      <t>针对预审计中的问题整改落实率</t>
    </r>
  </si>
  <si>
    <r>
      <rPr>
        <sz val="10"/>
        <rFont val="宋体"/>
        <charset val="134"/>
      </rPr>
      <t>＝</t>
    </r>
  </si>
  <si>
    <r>
      <rPr>
        <sz val="10"/>
        <rFont val="宋体"/>
        <charset val="134"/>
      </rPr>
      <t>预审计数据及结果真实准确</t>
    </r>
  </si>
  <si>
    <t>11000022T000000455214-后勤保障管理</t>
  </si>
  <si>
    <t>214.570000</t>
  </si>
  <si>
    <r>
      <rPr>
        <sz val="10"/>
        <rFont val="宋体"/>
        <charset val="134"/>
      </rPr>
      <t xml:space="preserve">1.满足工程办在职192名干部职工用餐； 2.保证参会人员用餐。 </t>
    </r>
  </si>
  <si>
    <r>
      <rPr>
        <sz val="10"/>
        <rFont val="宋体"/>
        <charset val="134"/>
      </rPr>
      <t>服务数量</t>
    </r>
  </si>
  <si>
    <t>190</t>
  </si>
  <si>
    <t>人数</t>
  </si>
  <si>
    <r>
      <rPr>
        <sz val="10"/>
        <rFont val="宋体"/>
        <charset val="134"/>
      </rPr>
      <t>服务质量,服务人员主动热情况</t>
    </r>
  </si>
  <si>
    <r>
      <rPr>
        <sz val="10"/>
        <rFont val="宋体"/>
        <charset val="134"/>
      </rPr>
      <t>卫生清洁达标率</t>
    </r>
  </si>
  <si>
    <r>
      <rPr>
        <sz val="10"/>
        <rFont val="宋体"/>
        <charset val="134"/>
      </rPr>
      <t>菜品丰富,营养出新率</t>
    </r>
  </si>
  <si>
    <r>
      <rPr>
        <sz val="10"/>
        <rFont val="宋体"/>
        <charset val="134"/>
      </rPr>
      <t>为干部职工提供干净卫生的餐食,确保正常供餐</t>
    </r>
  </si>
  <si>
    <r>
      <rPr>
        <sz val="10"/>
        <rFont val="宋体"/>
        <charset val="134"/>
      </rPr>
      <t>保证机关正常运行</t>
    </r>
  </si>
  <si>
    <t>年</t>
  </si>
  <si>
    <r>
      <rPr>
        <sz val="10"/>
        <rFont val="宋体"/>
        <charset val="134"/>
      </rPr>
      <t>节约能源</t>
    </r>
  </si>
  <si>
    <r>
      <rPr>
        <sz val="10"/>
        <rFont val="宋体"/>
        <charset val="134"/>
      </rPr>
      <t>高标准完成供餐任务，保证餐食卫生</t>
    </r>
  </si>
  <si>
    <r>
      <rPr>
        <sz val="10"/>
        <rFont val="宋体"/>
        <charset val="134"/>
      </rPr>
      <t>就餐人员满意</t>
    </r>
  </si>
  <si>
    <t>98</t>
  </si>
  <si>
    <t>11000022T000000455345-安全咨询服务</t>
  </si>
  <si>
    <t>张文海</t>
  </si>
  <si>
    <t>13811019730</t>
  </si>
  <si>
    <r>
      <rPr>
        <sz val="10"/>
        <rFont val="宋体"/>
        <charset val="134"/>
      </rPr>
      <t>按照时间节点及进度安排完副中心工程项目开展月度安全评比检查和专项检查，并出具安全评比评估报告。减少施工现场安全隐患，增强工作人员安全意识，降低安全生产事故的发生几率。</t>
    </r>
  </si>
  <si>
    <r>
      <rPr>
        <sz val="10"/>
        <rFont val="宋体"/>
        <charset val="134"/>
      </rPr>
      <t>检查后及时汇总分析出具报告</t>
    </r>
  </si>
  <si>
    <r>
      <rPr>
        <sz val="10"/>
        <rFont val="宋体"/>
        <charset val="134"/>
      </rPr>
      <t>检查频次、出具报告数量</t>
    </r>
  </si>
  <si>
    <r>
      <rPr>
        <sz val="10"/>
        <rFont val="宋体"/>
        <charset val="134"/>
      </rPr>
      <t>抽检覆盖率、购买服务质量</t>
    </r>
  </si>
  <si>
    <r>
      <rPr>
        <sz val="10"/>
        <rFont val="宋体"/>
        <charset val="134"/>
      </rPr>
      <t>专题会通报、检查结果公开</t>
    </r>
  </si>
  <si>
    <t>56.3442</t>
  </si>
  <si>
    <t>11000022T000000455362-工程建设咨询服务</t>
  </si>
  <si>
    <t>原新全</t>
  </si>
  <si>
    <t>55572060</t>
  </si>
  <si>
    <r>
      <rPr>
        <sz val="10"/>
        <rFont val="宋体"/>
        <charset val="134"/>
      </rPr>
      <t>根据工程建设需要和工程办需求，在工期进度、技术方案、成本控制、新技术应用、新建设组织方式研究等方面组织专家提供专业指导和技术支持。</t>
    </r>
  </si>
  <si>
    <r>
      <rPr>
        <sz val="10"/>
        <rFont val="宋体"/>
        <charset val="134"/>
      </rPr>
      <t>办内相关部门满意度问卷统计满意比例</t>
    </r>
  </si>
  <si>
    <t>90</t>
  </si>
  <si>
    <r>
      <rPr>
        <sz val="10"/>
        <rFont val="宋体"/>
        <charset val="134"/>
      </rPr>
      <t>质量安全检查、专家论证会等</t>
    </r>
  </si>
  <si>
    <t>112</t>
  </si>
  <si>
    <t>次</t>
  </si>
  <si>
    <r>
      <rPr>
        <sz val="10"/>
        <rFont val="宋体"/>
        <charset val="134"/>
      </rPr>
      <t>购买人员服务数量</t>
    </r>
  </si>
  <si>
    <t>710</t>
  </si>
  <si>
    <t>人次</t>
  </si>
  <si>
    <r>
      <rPr>
        <sz val="10"/>
        <rFont val="宋体"/>
        <charset val="134"/>
      </rPr>
      <t>成果文件有效性</t>
    </r>
  </si>
  <si>
    <r>
      <rPr>
        <sz val="10"/>
        <rFont val="宋体"/>
        <charset val="134"/>
      </rPr>
      <t>支出进度</t>
    </r>
  </si>
  <si>
    <t>0.5</t>
  </si>
  <si>
    <t>月</t>
  </si>
  <si>
    <r>
      <rPr>
        <sz val="10"/>
        <rFont val="宋体"/>
        <charset val="134"/>
      </rPr>
      <t>落实整改率</t>
    </r>
  </si>
  <si>
    <t>11000022T000000455502-房产测绘登记</t>
  </si>
  <si>
    <t>张宁</t>
  </si>
  <si>
    <t>13911708267</t>
  </si>
  <si>
    <r>
      <rPr>
        <sz val="10"/>
        <rFont val="宋体"/>
        <charset val="134"/>
      </rPr>
      <t>按要求完成房产测绘登记</t>
    </r>
  </si>
  <si>
    <r>
      <rPr>
        <sz val="10"/>
        <rFont val="宋体"/>
        <charset val="134"/>
      </rPr>
      <t>项目预算控制</t>
    </r>
  </si>
  <si>
    <r>
      <rPr>
        <sz val="10"/>
        <rFont val="宋体"/>
        <charset val="134"/>
      </rPr>
      <t>本年度完成</t>
    </r>
  </si>
  <si>
    <r>
      <rPr>
        <sz val="10"/>
        <rFont val="宋体"/>
        <charset val="134"/>
      </rPr>
      <t>项目完成率</t>
    </r>
  </si>
  <si>
    <r>
      <rPr>
        <sz val="10"/>
        <rFont val="宋体"/>
        <charset val="134"/>
      </rPr>
      <t>行政成本下降率</t>
    </r>
  </si>
  <si>
    <r>
      <rPr>
        <sz val="10"/>
        <rFont val="宋体"/>
        <charset val="134"/>
      </rPr>
      <t>使用单位满意度</t>
    </r>
  </si>
  <si>
    <t>11000022T000001500442-202201</t>
  </si>
  <si>
    <t>吕鹏云</t>
  </si>
  <si>
    <t>15601219076</t>
  </si>
  <si>
    <t>949.497646</t>
  </si>
  <si>
    <r>
      <rPr>
        <sz val="10"/>
        <rFont val="宋体"/>
        <charset val="134"/>
      </rPr>
      <t>涉密项目</t>
    </r>
  </si>
  <si>
    <r>
      <rPr>
        <sz val="10"/>
        <rFont val="宋体"/>
        <charset val="134"/>
      </rPr>
      <t>用户满意度</t>
    </r>
  </si>
  <si>
    <r>
      <rPr>
        <sz val="10"/>
        <rFont val="宋体"/>
        <charset val="134"/>
      </rPr>
      <t>建设项目按期完成率</t>
    </r>
  </si>
  <si>
    <r>
      <rPr>
        <sz val="10"/>
        <rFont val="宋体"/>
        <charset val="134"/>
      </rPr>
      <t>建设项目验收合格率</t>
    </r>
  </si>
  <si>
    <t>1800</t>
  </si>
  <si>
    <r>
      <rPr>
        <sz val="10"/>
        <rFont val="宋体"/>
        <charset val="134"/>
      </rPr>
      <t>设计使用年限</t>
    </r>
  </si>
  <si>
    <t>50</t>
  </si>
  <si>
    <r>
      <rPr>
        <sz val="10"/>
        <rFont val="宋体"/>
        <charset val="134"/>
      </rPr>
      <t>有序推动市属行政事业单位搬迁</t>
    </r>
  </si>
  <si>
    <t>11000022Y000000455329-内部控制评估</t>
  </si>
  <si>
    <t>22-其他运转类</t>
  </si>
  <si>
    <r>
      <rPr>
        <sz val="10"/>
        <rFont val="宋体"/>
        <charset val="134"/>
      </rPr>
      <t>加强预算绩效管理，建立“预算编制有目标、预算执行有监控、预算完成有评价、评价结果有反馈、反馈结果有应用”的全过程预算绩效管理机制。</t>
    </r>
  </si>
  <si>
    <r>
      <rPr>
        <sz val="10"/>
        <rFont val="宋体"/>
        <charset val="134"/>
      </rPr>
      <t>业务层面内部控制风险评估覆盖率</t>
    </r>
  </si>
  <si>
    <r>
      <rPr>
        <sz val="10"/>
        <rFont val="宋体"/>
        <charset val="134"/>
      </rPr>
      <t>单位层面内部控制风险评估覆盖率</t>
    </r>
  </si>
  <si>
    <r>
      <rPr>
        <sz val="10"/>
        <rFont val="宋体"/>
        <charset val="134"/>
      </rPr>
      <t>内部控制风险评估符合相关要求</t>
    </r>
  </si>
  <si>
    <r>
      <rPr>
        <sz val="10"/>
        <rFont val="宋体"/>
        <charset val="134"/>
      </rPr>
      <t>完成年度检查任务进度</t>
    </r>
  </si>
  <si>
    <r>
      <rPr>
        <sz val="10"/>
        <rFont val="宋体"/>
        <charset val="134"/>
      </rPr>
      <t>内部控制考核评价工作</t>
    </r>
  </si>
  <si>
    <r>
      <rPr>
        <sz val="10"/>
        <rFont val="宋体"/>
        <charset val="134"/>
      </rPr>
      <t>针对审计中的问题整改落实率</t>
    </r>
  </si>
  <si>
    <r>
      <rPr>
        <sz val="10"/>
        <rFont val="宋体"/>
        <charset val="134"/>
      </rPr>
      <t>针对内控风险评估工作中发现的问题及时更正</t>
    </r>
  </si>
  <si>
    <r>
      <rPr>
        <sz val="10"/>
        <rFont val="宋体"/>
        <charset val="134"/>
      </rPr>
      <t>内部控制信息化覆盖率</t>
    </r>
  </si>
  <si>
    <t>11000022Y000000455404-副中心智慧建造平台云服务器租用</t>
  </si>
  <si>
    <t>霍田家</t>
  </si>
  <si>
    <t>55572113</t>
  </si>
  <si>
    <t>13.920100</t>
  </si>
  <si>
    <r>
      <rPr>
        <sz val="10"/>
        <rFont val="宋体"/>
        <charset val="134"/>
      </rPr>
      <t>保障副中心智慧建造平台的正常运行</t>
    </r>
  </si>
  <si>
    <r>
      <rPr>
        <sz val="10"/>
        <rFont val="宋体"/>
        <charset val="134"/>
      </rPr>
      <t>故障率</t>
    </r>
  </si>
  <si>
    <t>24</t>
  </si>
  <si>
    <t>小时</t>
  </si>
  <si>
    <r>
      <rPr>
        <sz val="10"/>
        <rFont val="宋体"/>
        <charset val="134"/>
      </rPr>
      <t>服务时常</t>
    </r>
  </si>
  <si>
    <r>
      <rPr>
        <sz val="10"/>
        <rFont val="宋体"/>
        <charset val="134"/>
      </rPr>
      <t>系统利用率</t>
    </r>
  </si>
  <si>
    <t>优良中差</t>
  </si>
  <si>
    <t>项</t>
  </si>
  <si>
    <t>13.9201</t>
  </si>
  <si>
    <r>
      <rPr>
        <sz val="10"/>
        <rFont val="宋体"/>
        <charset val="134"/>
      </rPr>
      <t>平台用户可正常、稳定的访问云服务</t>
    </r>
  </si>
  <si>
    <t>80</t>
  </si>
  <si>
    <t>11000023T000002100764-202202</t>
  </si>
  <si>
    <t>55572087</t>
  </si>
  <si>
    <t>7,368.000000</t>
  </si>
  <si>
    <t>8400</t>
  </si>
  <si>
    <t>11000023T000002100786-202203</t>
  </si>
  <si>
    <t>500.000000</t>
  </si>
  <si>
    <r>
      <rPr>
        <sz val="10"/>
        <rFont val="宋体"/>
        <charset val="134"/>
      </rPr>
      <t>故障排除率</t>
    </r>
  </si>
  <si>
    <r>
      <rPr>
        <sz val="10"/>
        <rFont val="宋体"/>
        <charset val="134"/>
      </rPr>
      <t>故障影响率</t>
    </r>
  </si>
  <si>
    <t>1500</t>
  </si>
  <si>
    <r>
      <rPr>
        <sz val="10"/>
        <rFont val="宋体"/>
        <charset val="134"/>
      </rPr>
      <t>环境影响率</t>
    </r>
  </si>
  <si>
    <r>
      <rPr>
        <sz val="10"/>
        <rFont val="宋体"/>
        <charset val="134"/>
      </rPr>
      <t>正常使用年限</t>
    </r>
  </si>
  <si>
    <t>11000023T000002103382-档案数字化及其整理</t>
  </si>
  <si>
    <r>
      <rPr>
        <sz val="10"/>
        <rFont val="宋体"/>
        <charset val="134"/>
      </rPr>
      <t xml:space="preserve">根据市委办公厅、市政府办公厅《关于印发&lt;北京市档案馆接收档案的规定&gt;的通知》、北京市“十三五”时期档案事业发展规划及市档案局《接收电子文件管理规定》的有关要求。我办每年需要开展文书档案整理、数字化工作，逐步提高我办档案现代化管理水平及档案资源利用效果。 </t>
    </r>
  </si>
  <si>
    <r>
      <rPr>
        <sz val="10"/>
        <rFont val="宋体"/>
        <charset val="134"/>
      </rPr>
      <t>错误率</t>
    </r>
  </si>
  <si>
    <t>2</t>
  </si>
  <si>
    <r>
      <rPr>
        <sz val="10"/>
        <rFont val="宋体"/>
        <charset val="134"/>
      </rPr>
      <t>2023全年</t>
    </r>
  </si>
  <si>
    <r>
      <rPr>
        <sz val="10"/>
        <rFont val="宋体"/>
        <charset val="134"/>
      </rPr>
      <t>档案管理</t>
    </r>
  </si>
  <si>
    <t>11000</t>
  </si>
  <si>
    <t>件</t>
  </si>
  <si>
    <r>
      <rPr>
        <sz val="10"/>
        <rFont val="宋体"/>
        <charset val="134"/>
      </rPr>
      <t>档案数字化</t>
    </r>
  </si>
  <si>
    <t>75000</t>
  </si>
  <si>
    <t>张</t>
  </si>
  <si>
    <r>
      <rPr>
        <sz val="10"/>
        <rFont val="宋体"/>
        <charset val="134"/>
      </rPr>
      <t>档案盒脊背</t>
    </r>
  </si>
  <si>
    <t>1700</t>
  </si>
  <si>
    <t>个</t>
  </si>
  <si>
    <r>
      <rPr>
        <sz val="10"/>
        <rFont val="宋体"/>
        <charset val="134"/>
      </rPr>
      <t>档案盒</t>
    </r>
  </si>
  <si>
    <r>
      <rPr>
        <sz val="10"/>
        <rFont val="宋体"/>
        <charset val="134"/>
      </rPr>
      <t>系统正常使用年限</t>
    </r>
  </si>
  <si>
    <r>
      <rPr>
        <sz val="10"/>
        <rFont val="宋体"/>
        <charset val="134"/>
      </rPr>
      <t>档案查全率</t>
    </r>
  </si>
  <si>
    <r>
      <rPr>
        <sz val="10"/>
        <rFont val="宋体"/>
        <charset val="134"/>
      </rPr>
      <t>使用人员满意度</t>
    </r>
  </si>
  <si>
    <t>23.808</t>
  </si>
  <si>
    <t>11000023Y000002074581-信息化及网络安全运维</t>
  </si>
  <si>
    <r>
      <rPr>
        <sz val="10"/>
        <rFont val="宋体"/>
        <charset val="134"/>
      </rPr>
      <t>通过提供C1数据中心运维服务和内外网终端服务，保障工程办的日常办公需求。</t>
    </r>
  </si>
  <si>
    <r>
      <rPr>
        <sz val="10"/>
        <rFont val="宋体"/>
        <charset val="134"/>
      </rPr>
      <t>完成终端运维服务</t>
    </r>
  </si>
  <si>
    <t>233</t>
  </si>
  <si>
    <t>部</t>
  </si>
  <si>
    <r>
      <rPr>
        <sz val="10"/>
        <rFont val="宋体"/>
        <charset val="134"/>
      </rPr>
      <t>故障响应率</t>
    </r>
  </si>
  <si>
    <r>
      <rPr>
        <sz val="10"/>
        <rFont val="宋体"/>
        <charset val="134"/>
      </rPr>
      <t>2023年全年</t>
    </r>
  </si>
  <si>
    <t>3</t>
  </si>
  <si>
    <t>36.92</t>
  </si>
  <si>
    <t>11000022T000000463739-北京城市副中心行政办公区二期启动区地块供电工程</t>
  </si>
  <si>
    <t>杨艳君</t>
  </si>
  <si>
    <t>55572125</t>
  </si>
  <si>
    <r>
      <rPr>
        <sz val="10"/>
        <rFont val="宋体"/>
        <charset val="134"/>
      </rPr>
      <t>按期完成北京城市副中心行政办公区二期启动区地块供电工程</t>
    </r>
  </si>
  <si>
    <r>
      <rPr>
        <sz val="10"/>
        <rFont val="宋体"/>
        <charset val="134"/>
      </rPr>
      <t>项目建设按期完成率</t>
    </r>
  </si>
  <si>
    <r>
      <rPr>
        <sz val="10"/>
        <rFont val="宋体"/>
        <charset val="134"/>
      </rPr>
      <t>本项目的实施能够满足北京城市副中心行政办公区二期启动区项目的用电需求，同时保证供电可靠性，提升市政配套品质，促进副中心发展，适应国家建设强大的智能电网的要求，同时为人防工程战时正常使用提供重要保障，保证人防工程战时供电可靠性。</t>
    </r>
  </si>
  <si>
    <r>
      <rPr>
        <sz val="10"/>
        <rFont val="宋体"/>
        <charset val="134"/>
      </rPr>
      <t>满足环保要求</t>
    </r>
  </si>
  <si>
    <r>
      <rPr>
        <sz val="10"/>
        <rFont val="宋体"/>
        <charset val="134"/>
      </rPr>
      <t>满足使用要求</t>
    </r>
  </si>
  <si>
    <r>
      <rPr>
        <sz val="10"/>
        <rFont val="宋体"/>
        <charset val="134"/>
      </rPr>
      <t>不超概算批复</t>
    </r>
  </si>
  <si>
    <t>预算14表 部门整体支出绩效目标申报表</t>
  </si>
  <si>
    <t>（2023年度）</t>
  </si>
  <si>
    <t>部门（单位）名称</t>
  </si>
  <si>
    <t>北京城市副中心工程建设管理办公室</t>
  </si>
  <si>
    <t>总体资金情况（万元）</t>
  </si>
  <si>
    <t>预算支出总额</t>
  </si>
  <si>
    <t>财政拨款</t>
  </si>
  <si>
    <t>整体绩效目标</t>
  </si>
  <si>
    <r>
      <rPr>
        <sz val="11"/>
        <rFont val="宋体"/>
        <charset val="134"/>
      </rPr>
      <t>严格遵循各项财经制度的相关要求，严肃预算管理，科学合理用好各项资金，保障副中心工程办机关运行需求，厉行节约，努力压减一般性支出，降低单位运行成本和预算总体规模，在规定范围内合理使用资金，提高资金使用效益。</t>
    </r>
  </si>
  <si>
    <t>其他说明</t>
  </si>
  <si>
    <t>活动</t>
  </si>
  <si>
    <t>绩效指标</t>
  </si>
  <si>
    <t>指标性质</t>
  </si>
  <si>
    <t>指标值</t>
  </si>
  <si>
    <t>度量单位</t>
  </si>
  <si>
    <t>机构运行保障类</t>
  </si>
  <si>
    <t>对2023年相关项目进行绩效评价，落实项目绩效评价管理要求。对部分2024年拟申报预算项目按要求进行事前评</t>
  </si>
  <si>
    <t>定性</t>
  </si>
  <si>
    <t>优</t>
  </si>
  <si>
    <t>公务用车、公务招待以及公务出国费用与2022年相比，做到只减不增。</t>
  </si>
  <si>
    <t>依法合规为副中心建设项目提供咨询服务和智力支持</t>
  </si>
  <si>
    <t>做好人员经费和招聘计划，保障人员工资和社保、公积金等费用按时、足额缴纳。</t>
  </si>
  <si>
    <t>2023年末，一般性支出金额控制在市财政调控使用范围内。</t>
  </si>
  <si>
    <t>基本建设</t>
  </si>
  <si>
    <t>促进各部门完成年度建设及投资任务，进一步提高建设管理水平</t>
  </si>
  <si>
    <t>具备移交条件的及时办理移交</t>
  </si>
  <si>
    <t>≥</t>
  </si>
</sst>
</file>

<file path=xl/styles.xml><?xml version="1.0" encoding="utf-8"?>
<styleSheet xmlns="http://schemas.openxmlformats.org/spreadsheetml/2006/main">
  <numFmts count="8">
    <numFmt numFmtId="176" formatCode="_ * #,##0.000000_ ;_ * \-#,##0.000000_ ;_ * &quot;-&quot;??_ ;_ @_ "/>
    <numFmt numFmtId="177" formatCode="#,##0.000000"/>
    <numFmt numFmtId="178" formatCode="#,##0.000000_ "/>
    <numFmt numFmtId="43" formatCode="_ * #,##0.00_ ;_ * \-#,##0.00_ ;_ * &quot;-&quot;??_ ;_ @_ "/>
    <numFmt numFmtId="179" formatCode="0.000000"/>
    <numFmt numFmtId="42" formatCode="_ &quot;￥&quot;* #,##0_ ;_ &quot;￥&quot;* \-#,##0_ ;_ &quot;￥&quot;* &quot;-&quot;_ ;_ @_ "/>
    <numFmt numFmtId="44" formatCode="_ &quot;￥&quot;* #,##0.00_ ;_ &quot;￥&quot;* \-#,##0.00_ ;_ &quot;￥&quot;* &quot;-&quot;??_ ;_ @_ "/>
    <numFmt numFmtId="41" formatCode="_ * #,##0_ ;_ * \-#,##0_ ;_ * &quot;-&quot;_ ;_ @_ "/>
  </numFmts>
  <fonts count="4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4"/>
      <color rgb="FF000000"/>
      <name val="宋体"/>
      <charset val="134"/>
    </font>
    <font>
      <sz val="10"/>
      <color rgb="FF000000"/>
      <name val="宋体"/>
      <charset val="134"/>
    </font>
    <font>
      <b/>
      <sz val="11"/>
      <color rgb="FF000000"/>
      <name val="宋体"/>
      <charset val="134"/>
    </font>
    <font>
      <sz val="11"/>
      <name val="宋体"/>
      <charset val="134"/>
    </font>
    <font>
      <b/>
      <sz val="9"/>
      <color rgb="FF000000"/>
      <name val="黑体"/>
      <charset val="134"/>
    </font>
    <font>
      <sz val="10"/>
      <color rgb="FF000000"/>
      <name val="SimSun"/>
      <charset val="134"/>
    </font>
    <font>
      <b/>
      <sz val="10"/>
      <color rgb="FF000000"/>
      <name val="宋体"/>
      <charset val="134"/>
    </font>
    <font>
      <b/>
      <sz val="9"/>
      <color rgb="FF000000"/>
      <name val="SimSun"/>
      <charset val="134"/>
    </font>
    <font>
      <sz val="10"/>
      <color rgb="FF000000"/>
      <name val="Hiragino Sans GB"/>
      <charset val="134"/>
    </font>
    <font>
      <b/>
      <sz val="12"/>
      <color rgb="FF000000"/>
      <name val="宋体"/>
      <charset val="134"/>
    </font>
    <font>
      <b/>
      <sz val="9"/>
      <color rgb="FF000000"/>
      <name val="宋体"/>
      <charset val="134"/>
    </font>
    <font>
      <sz val="12"/>
      <color rgb="FF000000"/>
      <name val="宋体"/>
      <charset val="134"/>
    </font>
    <font>
      <sz val="12"/>
      <color indexed="8"/>
      <name val="宋体"/>
      <charset val="134"/>
      <scheme val="minor"/>
    </font>
    <font>
      <sz val="10"/>
      <name val="宋体"/>
      <charset val="134"/>
    </font>
    <font>
      <sz val="14"/>
      <color rgb="FF000000"/>
      <name val="宋体"/>
      <charset val="134"/>
    </font>
    <font>
      <sz val="14"/>
      <color rgb="FF000000"/>
      <name val="SimSun"/>
      <charset val="134"/>
    </font>
    <font>
      <sz val="11"/>
      <color indexed="8"/>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theme="1"/>
      <name val="宋体"/>
      <charset val="134"/>
      <scheme val="minor"/>
    </font>
    <font>
      <b/>
      <sz val="11"/>
      <color theme="1"/>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sz val="12"/>
      <name val="宋体"/>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rgb="FFFFEB9C"/>
        <bgColor indexed="64"/>
      </patternFill>
    </fill>
    <fill>
      <patternFill patternType="solid">
        <fgColor theme="6" tint="0.399975585192419"/>
        <bgColor indexed="64"/>
      </patternFill>
    </fill>
  </fills>
  <borders count="35">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right/>
      <top style="thin">
        <color rgb="FFFFFFFF"/>
      </top>
      <bottom/>
      <diagonal/>
    </border>
    <border>
      <left style="thin">
        <color rgb="FFC0C0C0"/>
      </left>
      <right style="thin">
        <color rgb="FFC0C0C0"/>
      </right>
      <top/>
      <bottom style="thin">
        <color rgb="FFC0C0C0"/>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FFFFFF"/>
      </left>
      <right/>
      <top style="thin">
        <color rgb="FFFFFFFF"/>
      </top>
      <bottom style="thin">
        <color rgb="FFC2C3C4"/>
      </bottom>
      <diagonal/>
    </border>
    <border>
      <left/>
      <right style="thin">
        <color rgb="FFFFFFFF"/>
      </right>
      <top style="thin">
        <color rgb="FFFFFFFF"/>
      </top>
      <bottom style="thin">
        <color rgb="FFC2C3C4"/>
      </bottom>
      <diagonal/>
    </border>
    <border>
      <left/>
      <right style="thin">
        <color rgb="FFC2C3C4"/>
      </right>
      <top style="thin">
        <color rgb="FFFFFFFF"/>
      </top>
      <bottom/>
      <diagonal/>
    </border>
    <border>
      <left/>
      <right style="thin">
        <color rgb="FFC2C3C4"/>
      </right>
      <top/>
      <bottom/>
      <diagonal/>
    </border>
    <border>
      <left/>
      <right style="thin">
        <color rgb="FFC2C3C4"/>
      </right>
      <top/>
      <bottom style="thin">
        <color rgb="FFFFFFFF"/>
      </bottom>
      <diagonal/>
    </border>
    <border>
      <left/>
      <right/>
      <top style="thin">
        <color rgb="FFFFFFFF"/>
      </top>
      <bottom style="thin">
        <color rgb="FFC2C3C4"/>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1" fillId="23"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22" fillId="17" borderId="0" applyNumberFormat="false" applyBorder="false" applyAlignment="false" applyProtection="false">
      <alignment vertical="center"/>
    </xf>
    <xf numFmtId="0" fontId="21" fillId="19" borderId="0" applyNumberFormat="false" applyBorder="false" applyAlignment="false" applyProtection="false">
      <alignment vertical="center"/>
    </xf>
    <xf numFmtId="0" fontId="21" fillId="27" borderId="0" applyNumberFormat="false" applyBorder="false" applyAlignment="false" applyProtection="false">
      <alignment vertical="center"/>
    </xf>
    <xf numFmtId="0" fontId="22" fillId="24" borderId="0" applyNumberFormat="false" applyBorder="false" applyAlignment="false" applyProtection="false">
      <alignment vertical="center"/>
    </xf>
    <xf numFmtId="0" fontId="21" fillId="28" borderId="0" applyNumberFormat="false" applyBorder="false" applyAlignment="false" applyProtection="false">
      <alignment vertical="center"/>
    </xf>
    <xf numFmtId="0" fontId="23" fillId="0" borderId="29"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27" fillId="0" borderId="28" applyNumberFormat="false" applyFill="false" applyAlignment="false" applyProtection="false">
      <alignment vertical="center"/>
    </xf>
    <xf numFmtId="9" fontId="26"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4" fillId="0" borderId="27" applyNumberFormat="false" applyFill="false" applyAlignment="false" applyProtection="false">
      <alignment vertical="center"/>
    </xf>
    <xf numFmtId="42" fontId="26" fillId="0" borderId="0" applyFont="false" applyFill="false" applyBorder="false" applyAlignment="false" applyProtection="false">
      <alignment vertical="center"/>
    </xf>
    <xf numFmtId="0" fontId="22" fillId="13" borderId="0" applyNumberFormat="false" applyBorder="false" applyAlignment="false" applyProtection="false">
      <alignment vertical="center"/>
    </xf>
    <xf numFmtId="0" fontId="33" fillId="0" borderId="0" applyNumberFormat="false" applyFill="false" applyBorder="false" applyAlignment="false" applyProtection="false">
      <alignment vertical="center"/>
    </xf>
    <xf numFmtId="0" fontId="21" fillId="21" borderId="0" applyNumberFormat="false" applyBorder="false" applyAlignment="false" applyProtection="false">
      <alignment vertical="center"/>
    </xf>
    <xf numFmtId="0" fontId="22" fillId="22" borderId="0" applyNumberFormat="false" applyBorder="false" applyAlignment="false" applyProtection="false">
      <alignment vertical="center"/>
    </xf>
    <xf numFmtId="0" fontId="34" fillId="0" borderId="27" applyNumberFormat="false" applyFill="false" applyAlignment="false" applyProtection="false">
      <alignment vertical="center"/>
    </xf>
    <xf numFmtId="0" fontId="35" fillId="0" borderId="0" applyNumberFormat="false" applyFill="false" applyBorder="false" applyAlignment="false" applyProtection="false">
      <alignment vertical="center"/>
    </xf>
    <xf numFmtId="0" fontId="21" fillId="9" borderId="0" applyNumberFormat="false" applyBorder="false" applyAlignment="false" applyProtection="false">
      <alignment vertical="center"/>
    </xf>
    <xf numFmtId="44" fontId="26" fillId="0" borderId="0" applyFont="false" applyFill="false" applyBorder="false" applyAlignment="false" applyProtection="false">
      <alignment vertical="center"/>
    </xf>
    <xf numFmtId="0" fontId="21" fillId="26" borderId="0" applyNumberFormat="false" applyBorder="false" applyAlignment="false" applyProtection="false">
      <alignment vertical="center"/>
    </xf>
    <xf numFmtId="0" fontId="32" fillId="20" borderId="32" applyNumberFormat="false" applyAlignment="false" applyProtection="false">
      <alignment vertical="center"/>
    </xf>
    <xf numFmtId="0" fontId="37" fillId="0" borderId="0" applyNumberFormat="false" applyFill="false" applyBorder="false" applyAlignment="false" applyProtection="false">
      <alignment vertical="center"/>
    </xf>
    <xf numFmtId="41" fontId="26" fillId="0" borderId="0" applyFont="false" applyFill="false" applyBorder="false" applyAlignment="false" applyProtection="false">
      <alignment vertical="center"/>
    </xf>
    <xf numFmtId="0" fontId="22" fillId="29" borderId="0" applyNumberFormat="false" applyBorder="false" applyAlignment="false" applyProtection="false">
      <alignment vertical="center"/>
    </xf>
    <xf numFmtId="0" fontId="21" fillId="12" borderId="0" applyNumberFormat="false" applyBorder="false" applyAlignment="false" applyProtection="false">
      <alignment vertical="center"/>
    </xf>
    <xf numFmtId="0" fontId="22" fillId="30" borderId="0" applyNumberFormat="false" applyBorder="false" applyAlignment="false" applyProtection="false">
      <alignment vertical="center"/>
    </xf>
    <xf numFmtId="0" fontId="38" fillId="32" borderId="32" applyNumberFormat="false" applyAlignment="false" applyProtection="false">
      <alignment vertical="center"/>
    </xf>
    <xf numFmtId="0" fontId="39" fillId="20" borderId="34" applyNumberFormat="false" applyAlignment="false" applyProtection="false">
      <alignment vertical="center"/>
    </xf>
    <xf numFmtId="0" fontId="29" fillId="15" borderId="30" applyNumberFormat="false" applyAlignment="false" applyProtection="false">
      <alignment vertical="center"/>
    </xf>
    <xf numFmtId="0" fontId="36" fillId="0" borderId="33" applyNumberFormat="false" applyFill="false" applyAlignment="false" applyProtection="false">
      <alignment vertical="center"/>
    </xf>
    <xf numFmtId="0" fontId="22" fillId="31" borderId="0" applyNumberFormat="false" applyBorder="false" applyAlignment="false" applyProtection="false">
      <alignment vertical="center"/>
    </xf>
    <xf numFmtId="0" fontId="22" fillId="35" borderId="0" applyNumberFormat="false" applyBorder="false" applyAlignment="false" applyProtection="false">
      <alignment vertical="center"/>
    </xf>
    <xf numFmtId="0" fontId="26" fillId="18" borderId="31" applyNumberFormat="false" applyFont="false" applyAlignment="false" applyProtection="false">
      <alignment vertical="center"/>
    </xf>
    <xf numFmtId="0" fontId="31" fillId="0" borderId="0" applyNumberFormat="false" applyFill="false" applyBorder="false" applyAlignment="false" applyProtection="false">
      <alignment vertical="center"/>
    </xf>
    <xf numFmtId="0" fontId="25" fillId="8"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22" fillId="6" borderId="0" applyNumberFormat="false" applyBorder="false" applyAlignment="false" applyProtection="false">
      <alignment vertical="center"/>
    </xf>
    <xf numFmtId="0" fontId="40" fillId="34" borderId="0" applyNumberFormat="false" applyBorder="false" applyAlignment="false" applyProtection="false">
      <alignment vertical="center"/>
    </xf>
    <xf numFmtId="0" fontId="21" fillId="5" borderId="0" applyNumberFormat="false" applyBorder="false" applyAlignment="false" applyProtection="false">
      <alignment vertical="center"/>
    </xf>
    <xf numFmtId="0" fontId="28" fillId="11" borderId="0" applyNumberFormat="false" applyBorder="false" applyAlignment="false" applyProtection="false">
      <alignment vertical="center"/>
    </xf>
    <xf numFmtId="0" fontId="22" fillId="33" borderId="0" applyNumberFormat="false" applyBorder="false" applyAlignment="false" applyProtection="false">
      <alignment vertical="center"/>
    </xf>
    <xf numFmtId="0" fontId="21" fillId="7"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21" fillId="14" borderId="0" applyNumberFormat="false" applyBorder="false" applyAlignment="false" applyProtection="false">
      <alignment vertical="center"/>
    </xf>
    <xf numFmtId="0" fontId="22" fillId="10" borderId="0" applyNumberFormat="false" applyBorder="false" applyAlignment="false" applyProtection="false">
      <alignment vertical="center"/>
    </xf>
  </cellStyleXfs>
  <cellXfs count="150">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0" xfId="0" applyFont="true" applyBorder="true" applyAlignment="true">
      <alignment vertical="center" wrapText="true"/>
    </xf>
    <xf numFmtId="0" fontId="3" fillId="0" borderId="2" xfId="0" applyFont="true" applyBorder="true" applyAlignment="true">
      <alignment vertical="center" wrapText="true"/>
    </xf>
    <xf numFmtId="0" fontId="4" fillId="0" borderId="2" xfId="0" applyFont="true" applyBorder="true" applyAlignment="true">
      <alignment horizontal="center" vertical="center"/>
    </xf>
    <xf numFmtId="0" fontId="5" fillId="0" borderId="3" xfId="0" applyFont="true" applyBorder="true" applyAlignment="true">
      <alignment horizontal="center" vertical="center" wrapText="true"/>
    </xf>
    <xf numFmtId="0" fontId="6" fillId="2" borderId="4" xfId="0" applyFont="true" applyFill="true" applyBorder="true" applyAlignment="true">
      <alignment horizontal="center" vertical="center" wrapText="true"/>
    </xf>
    <xf numFmtId="49" fontId="2" fillId="3" borderId="4" xfId="0" applyNumberFormat="true" applyFont="true" applyFill="true" applyBorder="true" applyAlignment="true">
      <alignment horizontal="left" vertical="center"/>
    </xf>
    <xf numFmtId="0" fontId="3" fillId="0" borderId="1" xfId="0" applyFont="true" applyBorder="true">
      <alignment vertical="center"/>
    </xf>
    <xf numFmtId="178" fontId="2" fillId="0" borderId="4" xfId="0" applyNumberFormat="true" applyFont="true" applyBorder="true" applyAlignment="true">
      <alignment horizontal="right" vertical="center"/>
    </xf>
    <xf numFmtId="0" fontId="6" fillId="2" borderId="5" xfId="0" applyFont="true" applyFill="true" applyBorder="true" applyAlignment="true">
      <alignment horizontal="center" vertical="center" wrapText="true"/>
    </xf>
    <xf numFmtId="49" fontId="2" fillId="3" borderId="4" xfId="0" applyNumberFormat="true" applyFont="true" applyFill="true" applyBorder="true" applyAlignment="true">
      <alignment horizontal="left" vertical="center" wrapText="true"/>
    </xf>
    <xf numFmtId="0" fontId="6" fillId="2" borderId="6" xfId="0" applyFont="true" applyFill="true" applyBorder="true" applyAlignment="true">
      <alignment horizontal="center" vertical="center" wrapText="true"/>
    </xf>
    <xf numFmtId="49" fontId="7" fillId="3" borderId="4" xfId="0" applyNumberFormat="true" applyFont="true" applyFill="true" applyBorder="true" applyAlignment="true">
      <alignment horizontal="lef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3" fillId="0" borderId="9" xfId="0" applyFont="true" applyBorder="true" applyAlignment="true">
      <alignment vertical="center" wrapText="true"/>
    </xf>
    <xf numFmtId="177" fontId="2" fillId="0" borderId="4" xfId="0" applyNumberFormat="true" applyFont="true" applyBorder="true" applyAlignment="true">
      <alignment horizontal="right" vertical="center"/>
    </xf>
    <xf numFmtId="0" fontId="2" fillId="0" borderId="4" xfId="0" applyFont="true" applyBorder="true" applyAlignment="true">
      <alignment horizontal="right" vertical="center"/>
    </xf>
    <xf numFmtId="0" fontId="3" fillId="0" borderId="10" xfId="0" applyFont="true" applyBorder="true" applyAlignment="true">
      <alignment vertical="center" wrapText="true"/>
    </xf>
    <xf numFmtId="0" fontId="3" fillId="0" borderId="11" xfId="0" applyFont="true" applyBorder="true" applyAlignment="true">
      <alignment vertical="center" wrapText="true"/>
    </xf>
    <xf numFmtId="0" fontId="3" fillId="0" borderId="1" xfId="0" applyFont="true" applyBorder="true" applyAlignment="true">
      <alignment vertical="center" wrapText="true"/>
    </xf>
    <xf numFmtId="0" fontId="3" fillId="0" borderId="12" xfId="0" applyFont="true" applyBorder="true" applyAlignment="true">
      <alignment vertical="center" wrapText="true"/>
    </xf>
    <xf numFmtId="0" fontId="1" fillId="0" borderId="13" xfId="0" applyFont="true" applyBorder="true" applyAlignment="true">
      <alignment vertical="center" wrapText="true"/>
    </xf>
    <xf numFmtId="0" fontId="2" fillId="0" borderId="14" xfId="0" applyFont="true" applyBorder="true" applyAlignment="true">
      <alignment vertical="center" wrapText="true"/>
    </xf>
    <xf numFmtId="0" fontId="3" fillId="0" borderId="14" xfId="0" applyFont="true" applyBorder="true" applyAlignment="true">
      <alignment vertical="center" wrapText="true"/>
    </xf>
    <xf numFmtId="0" fontId="8" fillId="0" borderId="15" xfId="0" applyFont="true" applyBorder="true" applyAlignment="true">
      <alignment horizontal="center" vertical="center"/>
    </xf>
    <xf numFmtId="0" fontId="1" fillId="0" borderId="16" xfId="0" applyFont="true" applyBorder="true" applyAlignment="true">
      <alignment vertical="center" wrapText="true"/>
    </xf>
    <xf numFmtId="0" fontId="3" fillId="0" borderId="3" xfId="0" applyFont="true" applyBorder="true" applyAlignment="true">
      <alignment vertical="center" wrapText="true"/>
    </xf>
    <xf numFmtId="0" fontId="9" fillId="0" borderId="10" xfId="0" applyFont="true" applyBorder="true" applyAlignment="true">
      <alignment vertical="center" wrapText="true"/>
    </xf>
    <xf numFmtId="0" fontId="10" fillId="2" borderId="17" xfId="0" applyFont="true" applyFill="true" applyBorder="true" applyAlignment="true">
      <alignment horizontal="center" vertical="center" wrapText="true"/>
    </xf>
    <xf numFmtId="0" fontId="5" fillId="0" borderId="10" xfId="0" applyFont="true" applyBorder="true">
      <alignment vertical="center"/>
    </xf>
    <xf numFmtId="0" fontId="1" fillId="0" borderId="10" xfId="0" applyFont="true" applyBorder="true" applyAlignment="true">
      <alignment vertical="center" wrapText="true"/>
    </xf>
    <xf numFmtId="0" fontId="5" fillId="0" borderId="17" xfId="0" applyFont="true" applyBorder="true" applyAlignment="true">
      <alignment horizontal="left" vertical="center" wrapText="true"/>
    </xf>
    <xf numFmtId="0" fontId="5" fillId="0" borderId="4" xfId="0" applyFont="true" applyBorder="true" applyAlignment="true">
      <alignment horizontal="right" vertical="center" wrapText="true"/>
    </xf>
    <xf numFmtId="0" fontId="5" fillId="0" borderId="4" xfId="0" applyNumberFormat="true" applyFont="true" applyBorder="true" applyAlignment="true">
      <alignment horizontal="right" vertical="center" wrapText="true"/>
    </xf>
    <xf numFmtId="0" fontId="2" fillId="0" borderId="3" xfId="0" applyFont="true" applyBorder="true" applyAlignment="true">
      <alignment vertical="center" wrapText="true"/>
    </xf>
    <xf numFmtId="0" fontId="5" fillId="0" borderId="3" xfId="0" applyFont="true" applyBorder="true" applyAlignment="true">
      <alignment horizontal="right" vertical="center" wrapText="true"/>
    </xf>
    <xf numFmtId="0" fontId="1" fillId="0" borderId="18" xfId="0" applyFont="true" applyBorder="true" applyAlignment="true">
      <alignment vertical="center" wrapText="true"/>
    </xf>
    <xf numFmtId="0" fontId="1" fillId="0" borderId="11" xfId="0" applyFont="true" applyBorder="true" applyAlignment="true">
      <alignment vertical="center" wrapText="true"/>
    </xf>
    <xf numFmtId="0" fontId="9" fillId="0" borderId="1" xfId="0" applyFont="true" applyBorder="true" applyAlignment="true">
      <alignment vertical="center" wrapText="true"/>
    </xf>
    <xf numFmtId="0" fontId="9" fillId="0" borderId="0" xfId="0" applyFont="true" applyBorder="true" applyAlignment="true">
      <alignment vertical="center" wrapText="true"/>
    </xf>
    <xf numFmtId="0" fontId="1" fillId="0" borderId="9" xfId="0" applyFont="true" applyBorder="true" applyAlignment="true">
      <alignment vertical="center" wrapText="true"/>
    </xf>
    <xf numFmtId="4" fontId="5" fillId="0" borderId="4" xfId="0" applyNumberFormat="true" applyFont="true" applyBorder="true" applyAlignment="true">
      <alignment horizontal="right" vertical="center" wrapText="true"/>
    </xf>
    <xf numFmtId="0" fontId="1" fillId="0" borderId="12" xfId="0" applyFont="true" applyBorder="true" applyAlignment="true">
      <alignment vertical="center" wrapText="true"/>
    </xf>
    <xf numFmtId="0" fontId="1" fillId="0" borderId="19" xfId="0" applyFont="true" applyBorder="true" applyAlignment="true">
      <alignment vertical="center" wrapText="true"/>
    </xf>
    <xf numFmtId="0" fontId="1" fillId="0" borderId="14" xfId="0" applyFont="true" applyBorder="true" applyAlignment="true">
      <alignment vertical="center" wrapText="true"/>
    </xf>
    <xf numFmtId="0" fontId="8" fillId="0" borderId="1" xfId="0" applyFont="true" applyBorder="true" applyAlignment="true">
      <alignment horizontal="center" vertical="center"/>
    </xf>
    <xf numFmtId="0" fontId="6" fillId="2" borderId="17" xfId="0" applyFont="true" applyFill="true" applyBorder="true" applyAlignment="true">
      <alignment horizontal="center" vertical="center" wrapText="true"/>
    </xf>
    <xf numFmtId="0" fontId="5" fillId="0" borderId="1" xfId="0" applyFont="true" applyBorder="true">
      <alignment vertical="center"/>
    </xf>
    <xf numFmtId="0" fontId="11" fillId="0" borderId="1" xfId="0" applyFont="true" applyBorder="true" applyAlignment="true">
      <alignment vertical="center" wrapText="true"/>
    </xf>
    <xf numFmtId="0" fontId="6" fillId="0" borderId="17" xfId="0" applyFont="true" applyBorder="true" applyAlignment="true">
      <alignment horizontal="center" vertical="center"/>
    </xf>
    <xf numFmtId="0" fontId="6" fillId="0" borderId="17" xfId="0" applyFont="true" applyBorder="true" applyAlignment="true">
      <alignment horizontal="left" vertical="center"/>
    </xf>
    <xf numFmtId="0" fontId="2" fillId="0" borderId="17" xfId="0" applyFont="true" applyBorder="true" applyAlignment="true">
      <alignment horizontal="left" vertical="center" wrapText="true"/>
    </xf>
    <xf numFmtId="0" fontId="1" fillId="0" borderId="20" xfId="0" applyFont="true" applyBorder="true" applyAlignment="true">
      <alignment vertical="center" wrapText="true"/>
    </xf>
    <xf numFmtId="0" fontId="9" fillId="0" borderId="3" xfId="0" applyFont="true" applyBorder="true" applyAlignment="true">
      <alignment horizontal="right" vertical="center" wrapText="true"/>
    </xf>
    <xf numFmtId="0" fontId="12" fillId="0" borderId="1" xfId="0" applyFont="true" applyBorder="true" applyAlignment="true">
      <alignment vertical="center" wrapText="true"/>
    </xf>
    <xf numFmtId="0" fontId="2" fillId="0" borderId="4" xfId="0" applyFont="true" applyBorder="true" applyAlignment="true">
      <alignment horizontal="right" vertical="center" wrapText="true"/>
    </xf>
    <xf numFmtId="0" fontId="3" fillId="0" borderId="19" xfId="0" applyFont="true" applyBorder="true" applyAlignment="true">
      <alignment vertical="center" wrapText="true"/>
    </xf>
    <xf numFmtId="0" fontId="5" fillId="0" borderId="1" xfId="0" applyFont="true" applyBorder="true" applyAlignment="true">
      <alignment vertical="center" wrapText="true"/>
    </xf>
    <xf numFmtId="0" fontId="2" fillId="0" borderId="4" xfId="0" applyFont="true" applyBorder="true" applyAlignment="true">
      <alignment horizontal="center" vertical="center"/>
    </xf>
    <xf numFmtId="0" fontId="3" fillId="0" borderId="7" xfId="0" applyFont="true" applyBorder="true" applyAlignment="true">
      <alignment vertical="center" wrapText="true"/>
    </xf>
    <xf numFmtId="0" fontId="1" fillId="0" borderId="3" xfId="0" applyFont="true" applyBorder="true" applyAlignment="true">
      <alignment vertical="center" wrapText="true"/>
    </xf>
    <xf numFmtId="0" fontId="3" fillId="0" borderId="18" xfId="0" applyFont="true" applyBorder="true" applyAlignment="true">
      <alignment vertical="center" wrapText="true"/>
    </xf>
    <xf numFmtId="0" fontId="5" fillId="0" borderId="21" xfId="0" applyFont="true" applyBorder="true" applyAlignment="true">
      <alignment horizontal="right" vertical="center" wrapText="true"/>
    </xf>
    <xf numFmtId="0" fontId="5" fillId="0" borderId="22" xfId="0" applyFont="true" applyBorder="true" applyAlignment="true">
      <alignment horizontal="right" vertical="center" wrapText="true"/>
    </xf>
    <xf numFmtId="0" fontId="3" fillId="0" borderId="13" xfId="0" applyFont="true" applyBorder="true">
      <alignment vertical="center"/>
    </xf>
    <xf numFmtId="0" fontId="2" fillId="0" borderId="14" xfId="0" applyFont="true" applyBorder="true">
      <alignment vertical="center"/>
    </xf>
    <xf numFmtId="0" fontId="3" fillId="0" borderId="14" xfId="0" applyFont="true" applyBorder="true">
      <alignment vertical="center"/>
    </xf>
    <xf numFmtId="0" fontId="3" fillId="0" borderId="15" xfId="0" applyFont="true" applyBorder="true">
      <alignment vertical="center"/>
    </xf>
    <xf numFmtId="0" fontId="13" fillId="0" borderId="2" xfId="0" applyFont="true" applyBorder="true" applyAlignment="true">
      <alignment horizontal="center" vertical="center"/>
    </xf>
    <xf numFmtId="0" fontId="3" fillId="0" borderId="16" xfId="0" applyFont="true" applyBorder="true">
      <alignment vertical="center"/>
    </xf>
    <xf numFmtId="0" fontId="3" fillId="0" borderId="3" xfId="0" applyFont="true" applyBorder="true">
      <alignment vertical="center"/>
    </xf>
    <xf numFmtId="0" fontId="10" fillId="2" borderId="17" xfId="0" applyFont="true" applyFill="true" applyBorder="true" applyAlignment="true">
      <alignment horizontal="center" vertical="center"/>
    </xf>
    <xf numFmtId="0" fontId="3" fillId="0" borderId="17" xfId="0" applyFont="true" applyBorder="true" applyAlignment="true">
      <alignment horizontal="left" vertical="center" wrapText="true"/>
    </xf>
    <xf numFmtId="0" fontId="14" fillId="0" borderId="1" xfId="0" applyFont="true" applyBorder="true">
      <alignment vertical="center"/>
    </xf>
    <xf numFmtId="0" fontId="14" fillId="0" borderId="17" xfId="0" applyFont="true" applyBorder="true" applyAlignment="true">
      <alignment horizontal="left" vertical="center"/>
    </xf>
    <xf numFmtId="0" fontId="14" fillId="0" borderId="17" xfId="0" applyFont="true" applyBorder="true" applyAlignment="true">
      <alignment horizontal="center" vertical="center"/>
    </xf>
    <xf numFmtId="0" fontId="3" fillId="0" borderId="20" xfId="0" applyFont="true" applyBorder="true">
      <alignment vertical="center"/>
    </xf>
    <xf numFmtId="0" fontId="3" fillId="0" borderId="9" xfId="0" applyFont="true" applyBorder="true">
      <alignment vertical="center"/>
    </xf>
    <xf numFmtId="0" fontId="3" fillId="0" borderId="18" xfId="0" applyFont="true" applyBorder="true">
      <alignment vertical="center"/>
    </xf>
    <xf numFmtId="0" fontId="3" fillId="0" borderId="10" xfId="0" applyFont="true" applyBorder="true">
      <alignment vertical="center"/>
    </xf>
    <xf numFmtId="0" fontId="3" fillId="0" borderId="3" xfId="0" applyFont="true" applyBorder="true" applyAlignment="true">
      <alignment horizontal="right" vertical="center"/>
    </xf>
    <xf numFmtId="0" fontId="3" fillId="0" borderId="11" xfId="0" applyFont="true" applyBorder="true">
      <alignment vertical="center"/>
    </xf>
    <xf numFmtId="0" fontId="3" fillId="0" borderId="4" xfId="0" applyFont="true" applyBorder="true" applyAlignment="true">
      <alignment horizontal="right" vertical="center"/>
    </xf>
    <xf numFmtId="0" fontId="14" fillId="0" borderId="4" xfId="0" applyFont="true" applyBorder="true" applyAlignment="true">
      <alignment horizontal="right" vertical="center"/>
    </xf>
    <xf numFmtId="0" fontId="3" fillId="0" borderId="12" xfId="0" applyFont="true" applyBorder="true">
      <alignment vertical="center"/>
    </xf>
    <xf numFmtId="0" fontId="3" fillId="0" borderId="19" xfId="0" applyFont="true" applyBorder="true">
      <alignment vertical="center"/>
    </xf>
    <xf numFmtId="0" fontId="6" fillId="2" borderId="17" xfId="0" applyFont="true" applyFill="true" applyBorder="true" applyAlignment="true">
      <alignment horizontal="center" vertical="center"/>
    </xf>
    <xf numFmtId="176" fontId="2" fillId="0" borderId="4" xfId="12" applyNumberFormat="true" applyFont="true" applyBorder="true" applyAlignment="true">
      <alignment horizontal="right" vertical="center"/>
    </xf>
    <xf numFmtId="176" fontId="6" fillId="0" borderId="4" xfId="12" applyNumberFormat="true" applyFont="true" applyBorder="true" applyAlignment="true">
      <alignment horizontal="right" vertical="center"/>
    </xf>
    <xf numFmtId="0" fontId="3" fillId="0" borderId="7" xfId="0" applyFont="true" applyBorder="true">
      <alignment vertical="center"/>
    </xf>
    <xf numFmtId="0" fontId="5" fillId="0" borderId="3" xfId="0" applyFont="true" applyBorder="true" applyAlignment="true">
      <alignment horizontal="right" vertical="center"/>
    </xf>
    <xf numFmtId="0" fontId="1" fillId="0" borderId="14" xfId="0" applyFont="true" applyBorder="true">
      <alignment vertical="center"/>
    </xf>
    <xf numFmtId="0" fontId="1" fillId="0" borderId="9" xfId="0" applyFont="true" applyBorder="true">
      <alignment vertical="center"/>
    </xf>
    <xf numFmtId="0" fontId="1" fillId="0" borderId="2" xfId="0" applyFont="true" applyBorder="true">
      <alignment vertical="center"/>
    </xf>
    <xf numFmtId="0" fontId="9" fillId="0" borderId="1" xfId="0" applyFont="true" applyBorder="true">
      <alignment vertical="center"/>
    </xf>
    <xf numFmtId="0" fontId="15" fillId="0" borderId="4" xfId="0" applyFont="true" applyBorder="true" applyAlignment="true">
      <alignment horizontal="left" vertical="center"/>
    </xf>
    <xf numFmtId="176" fontId="15" fillId="0" borderId="4" xfId="12" applyNumberFormat="true" applyFont="true" applyBorder="true" applyAlignment="true">
      <alignment horizontal="right" vertical="center"/>
    </xf>
    <xf numFmtId="0" fontId="15" fillId="0" borderId="4" xfId="0" applyFont="true" applyBorder="true" applyAlignment="true">
      <alignment horizontal="left" vertical="center" wrapText="true"/>
    </xf>
    <xf numFmtId="0" fontId="13" fillId="0" borderId="17" xfId="0" applyFont="true" applyBorder="true" applyAlignment="true">
      <alignment horizontal="center" vertical="center"/>
    </xf>
    <xf numFmtId="176" fontId="13" fillId="0" borderId="4" xfId="12" applyNumberFormat="true" applyFont="true" applyBorder="true" applyAlignment="true">
      <alignment horizontal="right" vertical="center"/>
    </xf>
    <xf numFmtId="0" fontId="14" fillId="0" borderId="1" xfId="0" applyFont="true" applyBorder="true" applyAlignment="true">
      <alignment vertical="center" wrapText="true"/>
    </xf>
    <xf numFmtId="0" fontId="6" fillId="0" borderId="17" xfId="0" applyFont="true" applyBorder="true" applyAlignment="true">
      <alignment horizontal="center" vertical="center" wrapText="true"/>
    </xf>
    <xf numFmtId="0" fontId="6" fillId="0" borderId="17" xfId="0" applyFont="true" applyBorder="true" applyAlignment="true">
      <alignment horizontal="right" vertical="center"/>
    </xf>
    <xf numFmtId="0" fontId="16" fillId="0" borderId="0" xfId="0" applyFont="true">
      <alignment vertical="center"/>
    </xf>
    <xf numFmtId="0" fontId="15" fillId="0" borderId="1" xfId="0" applyFont="true" applyBorder="true" applyAlignment="true">
      <alignment vertical="center" wrapText="true"/>
    </xf>
    <xf numFmtId="0" fontId="13" fillId="2" borderId="17" xfId="0" applyFont="true" applyFill="true" applyBorder="true" applyAlignment="true">
      <alignment horizontal="center" vertical="center" wrapText="true"/>
    </xf>
    <xf numFmtId="0" fontId="3" fillId="0" borderId="23" xfId="0" applyFont="true" applyBorder="true" applyAlignment="true">
      <alignment vertical="center" wrapText="true"/>
    </xf>
    <xf numFmtId="0" fontId="5" fillId="0" borderId="17" xfId="0" applyFont="true" applyBorder="true" applyAlignment="true">
      <alignment vertical="center" wrapText="true"/>
    </xf>
    <xf numFmtId="0" fontId="3" fillId="0" borderId="24" xfId="0" applyFont="true" applyBorder="true" applyAlignment="true">
      <alignment vertical="center" wrapText="true"/>
    </xf>
    <xf numFmtId="0" fontId="17" fillId="0" borderId="17" xfId="0" applyFont="true" applyFill="true" applyBorder="true" applyAlignment="true">
      <alignment horizontal="left" vertical="center" wrapText="true"/>
    </xf>
    <xf numFmtId="0" fontId="17" fillId="4" borderId="17" xfId="0" applyFont="true" applyFill="true" applyBorder="true" applyAlignment="true">
      <alignment vertical="center" wrapText="true"/>
    </xf>
    <xf numFmtId="0" fontId="3" fillId="0" borderId="25" xfId="0" applyFont="true" applyBorder="true" applyAlignment="true">
      <alignment vertical="center" wrapText="true"/>
    </xf>
    <xf numFmtId="0" fontId="5" fillId="4" borderId="17" xfId="0" applyFont="true" applyFill="true" applyBorder="true" applyAlignment="true">
      <alignment vertical="center" wrapText="true"/>
    </xf>
    <xf numFmtId="0" fontId="17" fillId="0" borderId="17" xfId="0" applyFont="true" applyBorder="true" applyAlignment="true">
      <alignment horizontal="left" vertical="center" wrapText="true"/>
    </xf>
    <xf numFmtId="0" fontId="14" fillId="0" borderId="17" xfId="0" applyFont="true" applyBorder="true" applyAlignment="true">
      <alignment horizontal="center" vertical="center" wrapText="true"/>
    </xf>
    <xf numFmtId="176" fontId="18" fillId="0" borderId="17" xfId="12" applyNumberFormat="true" applyFont="true" applyBorder="true" applyAlignment="true">
      <alignment horizontal="right" vertical="center"/>
    </xf>
    <xf numFmtId="176" fontId="4" fillId="0" borderId="17" xfId="12" applyNumberFormat="true" applyFont="true" applyBorder="true" applyAlignment="true">
      <alignment horizontal="right" vertical="center"/>
    </xf>
    <xf numFmtId="176" fontId="0" fillId="0" borderId="0" xfId="0" applyNumberFormat="true" applyFont="true">
      <alignment vertical="center"/>
    </xf>
    <xf numFmtId="0" fontId="5" fillId="0" borderId="26" xfId="0" applyFont="true" applyBorder="true" applyAlignment="true">
      <alignment horizontal="right" vertical="center" wrapText="true"/>
    </xf>
    <xf numFmtId="0" fontId="3" fillId="0" borderId="17" xfId="0" applyFont="true" applyBorder="true" applyAlignment="true">
      <alignment horizontal="right" vertical="center"/>
    </xf>
    <xf numFmtId="0" fontId="14" fillId="0" borderId="17" xfId="0" applyFont="true" applyBorder="true" applyAlignment="true">
      <alignment horizontal="right" vertical="center"/>
    </xf>
    <xf numFmtId="0" fontId="18" fillId="0" borderId="3" xfId="0" applyFont="true" applyBorder="true">
      <alignment vertical="center"/>
    </xf>
    <xf numFmtId="0" fontId="19" fillId="0" borderId="3" xfId="0" applyFont="true" applyBorder="true" applyAlignment="true">
      <alignment vertical="center" wrapText="true"/>
    </xf>
    <xf numFmtId="0" fontId="4" fillId="2" borderId="17" xfId="0" applyFont="true" applyFill="true" applyBorder="true" applyAlignment="true">
      <alignment horizontal="center" vertical="center"/>
    </xf>
    <xf numFmtId="0" fontId="15" fillId="3" borderId="17" xfId="0" applyFont="true" applyFill="true" applyBorder="true" applyAlignment="true">
      <alignment horizontal="left" vertical="center" wrapText="true"/>
    </xf>
    <xf numFmtId="0" fontId="4" fillId="0" borderId="17" xfId="0" applyFont="true" applyBorder="true" applyAlignment="true">
      <alignment horizontal="center" vertical="center"/>
    </xf>
    <xf numFmtId="0" fontId="18" fillId="0" borderId="3" xfId="0" applyFont="true" applyBorder="true" applyAlignment="true">
      <alignment horizontal="center" vertical="center"/>
    </xf>
    <xf numFmtId="0" fontId="4" fillId="2" borderId="17" xfId="0" applyFont="true" applyFill="true" applyBorder="true" applyAlignment="true">
      <alignment horizontal="center" vertical="center" wrapText="true"/>
    </xf>
    <xf numFmtId="176" fontId="18" fillId="3" borderId="17" xfId="12" applyNumberFormat="true" applyFont="true" applyFill="true" applyBorder="true" applyAlignment="true">
      <alignment horizontal="right" vertical="center"/>
    </xf>
    <xf numFmtId="0" fontId="18" fillId="3" borderId="17" xfId="0" applyFont="true" applyFill="true" applyBorder="true" applyAlignment="true">
      <alignment horizontal="right" vertical="center"/>
    </xf>
    <xf numFmtId="176" fontId="18" fillId="3" borderId="17" xfId="12" applyNumberFormat="true" applyFont="true" applyFill="true" applyBorder="true" applyAlignment="true">
      <alignment vertical="center"/>
    </xf>
    <xf numFmtId="176" fontId="4" fillId="3" borderId="17" xfId="12" applyNumberFormat="true" applyFont="true" applyFill="true" applyBorder="true" applyAlignment="true">
      <alignment horizontal="right" vertical="center"/>
    </xf>
    <xf numFmtId="0" fontId="4" fillId="0" borderId="17" xfId="0" applyFont="true" applyBorder="true" applyAlignment="true">
      <alignment horizontal="right" vertical="center"/>
    </xf>
    <xf numFmtId="0" fontId="15" fillId="0" borderId="3" xfId="0" applyFont="true" applyBorder="true" applyAlignment="true">
      <alignment horizontal="right" vertical="center"/>
    </xf>
    <xf numFmtId="0" fontId="0" fillId="0" borderId="0" xfId="0" applyFont="true" applyBorder="true">
      <alignment vertical="center"/>
    </xf>
    <xf numFmtId="0" fontId="18" fillId="0" borderId="3" xfId="0" applyFont="true" applyBorder="true" applyAlignment="true">
      <alignment vertical="center" wrapText="true"/>
    </xf>
    <xf numFmtId="0" fontId="13" fillId="2" borderId="17" xfId="0" applyFont="true" applyFill="true" applyBorder="true" applyAlignment="true">
      <alignment horizontal="center" vertical="center"/>
    </xf>
    <xf numFmtId="0" fontId="15" fillId="0" borderId="17" xfId="0" applyFont="true" applyBorder="true" applyAlignment="true">
      <alignment horizontal="left" vertical="center" wrapText="true"/>
    </xf>
    <xf numFmtId="176" fontId="15" fillId="0" borderId="17" xfId="12" applyNumberFormat="true" applyFont="true" applyBorder="true" applyAlignment="true">
      <alignment horizontal="right" vertical="center"/>
    </xf>
    <xf numFmtId="176" fontId="13" fillId="0" borderId="17" xfId="12" applyNumberFormat="true" applyFont="true" applyBorder="true" applyAlignment="true">
      <alignment horizontal="right" vertical="center"/>
    </xf>
    <xf numFmtId="179" fontId="20" fillId="0" borderId="0" xfId="0" applyNumberFormat="true" applyFont="true">
      <alignment vertical="center"/>
    </xf>
    <xf numFmtId="0" fontId="2" fillId="0" borderId="3" xfId="0" applyFont="true" applyBorder="true" applyAlignment="true">
      <alignment horizontal="right" vertical="center"/>
    </xf>
    <xf numFmtId="0" fontId="15" fillId="0" borderId="17" xfId="0" applyFont="true" applyBorder="true" applyAlignment="true">
      <alignment horizontal="right" vertical="center"/>
    </xf>
    <xf numFmtId="0" fontId="18" fillId="0" borderId="17" xfId="0" applyFont="true" applyBorder="true" applyAlignment="true">
      <alignment horizontal="right" vertical="center"/>
    </xf>
    <xf numFmtId="0" fontId="13" fillId="0" borderId="17" xfId="0" applyFont="true" applyBorder="true" applyAlignment="true">
      <alignment horizontal="right" vertical="center"/>
    </xf>
    <xf numFmtId="0" fontId="13" fillId="2" borderId="4" xfId="0" applyFont="true" applyFill="true" applyBorder="true" applyAlignment="true">
      <alignment horizontal="center" vertical="center"/>
    </xf>
    <xf numFmtId="0" fontId="13" fillId="0" borderId="4"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0"/>
  <sheetViews>
    <sheetView workbookViewId="0">
      <pane ySplit="5" topLeftCell="A6" activePane="bottomLeft" state="frozen"/>
      <selection/>
      <selection pane="bottomLeft" activeCell="E33" sqref="E33"/>
    </sheetView>
  </sheetViews>
  <sheetFormatPr defaultColWidth="10" defaultRowHeight="13.5" outlineLevelCol="5"/>
  <cols>
    <col min="1" max="1" width="1.5" customWidth="true"/>
    <col min="2" max="2" width="41" customWidth="true"/>
    <col min="3" max="3" width="25.25" customWidth="true"/>
    <col min="4" max="4" width="41" customWidth="true"/>
    <col min="5" max="5" width="25.25" customWidth="true"/>
    <col min="6" max="6" width="1.5" customWidth="true"/>
    <col min="7" max="7" width="9.75" customWidth="true"/>
  </cols>
  <sheetData>
    <row r="1" ht="16.35" customHeight="true" spans="1:6">
      <c r="A1" s="88"/>
      <c r="B1" s="68"/>
      <c r="C1" s="69"/>
      <c r="D1" s="69"/>
      <c r="E1" s="69"/>
      <c r="F1" s="88"/>
    </row>
    <row r="2" ht="22.9" customHeight="true" spans="1:6">
      <c r="A2" s="9"/>
      <c r="B2" s="5" t="s">
        <v>0</v>
      </c>
      <c r="C2" s="5"/>
      <c r="D2" s="5"/>
      <c r="E2" s="5"/>
      <c r="F2" s="22"/>
    </row>
    <row r="3" ht="19.5" customHeight="true" spans="1:6">
      <c r="A3" s="9"/>
      <c r="B3" s="124"/>
      <c r="C3" s="124"/>
      <c r="D3" s="124"/>
      <c r="E3" s="144" t="s">
        <v>1</v>
      </c>
      <c r="F3" s="22"/>
    </row>
    <row r="4" ht="23.1" customHeight="true" spans="1:6">
      <c r="A4" s="50"/>
      <c r="B4" s="148" t="s">
        <v>2</v>
      </c>
      <c r="C4" s="148"/>
      <c r="D4" s="148" t="s">
        <v>3</v>
      </c>
      <c r="E4" s="148"/>
      <c r="F4" s="60"/>
    </row>
    <row r="5" ht="23.1" customHeight="true" spans="1:6">
      <c r="A5" s="50"/>
      <c r="B5" s="148" t="s">
        <v>4</v>
      </c>
      <c r="C5" s="148" t="s">
        <v>5</v>
      </c>
      <c r="D5" s="148" t="s">
        <v>4</v>
      </c>
      <c r="E5" s="148" t="s">
        <v>5</v>
      </c>
      <c r="F5" s="60"/>
    </row>
    <row r="6" ht="14.25" spans="1:6">
      <c r="A6" s="9"/>
      <c r="B6" s="98" t="s">
        <v>6</v>
      </c>
      <c r="C6" s="99">
        <v>10995.268934</v>
      </c>
      <c r="D6" s="100" t="s">
        <v>7</v>
      </c>
      <c r="E6" s="99">
        <v>126620.554519</v>
      </c>
      <c r="F6" s="22"/>
    </row>
    <row r="7" ht="14.25" spans="1:6">
      <c r="A7" s="9"/>
      <c r="B7" s="98" t="s">
        <v>8</v>
      </c>
      <c r="C7" s="99"/>
      <c r="D7" s="100" t="s">
        <v>9</v>
      </c>
      <c r="E7" s="99"/>
      <c r="F7" s="22"/>
    </row>
    <row r="8" ht="14.25" spans="1:6">
      <c r="A8" s="9"/>
      <c r="B8" s="98" t="s">
        <v>10</v>
      </c>
      <c r="C8" s="99"/>
      <c r="D8" s="100" t="s">
        <v>11</v>
      </c>
      <c r="E8" s="99"/>
      <c r="F8" s="22"/>
    </row>
    <row r="9" ht="14.25" spans="1:6">
      <c r="A9" s="9"/>
      <c r="B9" s="98" t="s">
        <v>12</v>
      </c>
      <c r="C9" s="99"/>
      <c r="D9" s="100" t="s">
        <v>13</v>
      </c>
      <c r="E9" s="99"/>
      <c r="F9" s="22"/>
    </row>
    <row r="10" ht="14.25" spans="1:6">
      <c r="A10" s="9"/>
      <c r="B10" s="98" t="s">
        <v>14</v>
      </c>
      <c r="C10" s="99"/>
      <c r="D10" s="100" t="s">
        <v>15</v>
      </c>
      <c r="E10" s="99"/>
      <c r="F10" s="22"/>
    </row>
    <row r="11" ht="14.25" spans="1:6">
      <c r="A11" s="9"/>
      <c r="B11" s="98" t="s">
        <v>16</v>
      </c>
      <c r="C11" s="99"/>
      <c r="D11" s="100" t="s">
        <v>17</v>
      </c>
      <c r="E11" s="99"/>
      <c r="F11" s="22"/>
    </row>
    <row r="12" ht="14.25" spans="1:6">
      <c r="A12" s="9"/>
      <c r="B12" s="98" t="s">
        <v>18</v>
      </c>
      <c r="C12" s="99"/>
      <c r="D12" s="100" t="s">
        <v>19</v>
      </c>
      <c r="E12" s="99"/>
      <c r="F12" s="22"/>
    </row>
    <row r="13" ht="14.25" spans="1:6">
      <c r="A13" s="9"/>
      <c r="B13" s="98" t="s">
        <v>20</v>
      </c>
      <c r="C13" s="99"/>
      <c r="D13" s="100" t="s">
        <v>21</v>
      </c>
      <c r="E13" s="99"/>
      <c r="F13" s="22"/>
    </row>
    <row r="14" ht="14.25" spans="1:6">
      <c r="A14" s="9"/>
      <c r="B14" s="98" t="s">
        <v>22</v>
      </c>
      <c r="C14" s="99"/>
      <c r="D14" s="100" t="s">
        <v>23</v>
      </c>
      <c r="E14" s="99"/>
      <c r="F14" s="22"/>
    </row>
    <row r="15" ht="14.25" spans="1:6">
      <c r="A15" s="9"/>
      <c r="B15" s="98"/>
      <c r="C15" s="99"/>
      <c r="D15" s="100" t="s">
        <v>24</v>
      </c>
      <c r="E15" s="99"/>
      <c r="F15" s="22"/>
    </row>
    <row r="16" ht="14.25" spans="1:6">
      <c r="A16" s="9"/>
      <c r="B16" s="98"/>
      <c r="C16" s="99"/>
      <c r="D16" s="100" t="s">
        <v>25</v>
      </c>
      <c r="E16" s="99"/>
      <c r="F16" s="22"/>
    </row>
    <row r="17" ht="14.25" spans="1:6">
      <c r="A17" s="9"/>
      <c r="B17" s="98"/>
      <c r="C17" s="99"/>
      <c r="D17" s="100" t="s">
        <v>26</v>
      </c>
      <c r="E17" s="99">
        <v>1750.063473</v>
      </c>
      <c r="F17" s="22"/>
    </row>
    <row r="18" ht="14.25" spans="1:6">
      <c r="A18" s="9"/>
      <c r="B18" s="98"/>
      <c r="C18" s="99"/>
      <c r="D18" s="100" t="s">
        <v>27</v>
      </c>
      <c r="E18" s="99"/>
      <c r="F18" s="22"/>
    </row>
    <row r="19" ht="14.25" spans="1:6">
      <c r="A19" s="9"/>
      <c r="B19" s="98"/>
      <c r="C19" s="99"/>
      <c r="D19" s="100" t="s">
        <v>28</v>
      </c>
      <c r="E19" s="99"/>
      <c r="F19" s="22"/>
    </row>
    <row r="20" ht="14.25" spans="1:6">
      <c r="A20" s="9"/>
      <c r="B20" s="98"/>
      <c r="C20" s="99"/>
      <c r="D20" s="100" t="s">
        <v>29</v>
      </c>
      <c r="E20" s="99"/>
      <c r="F20" s="22"/>
    </row>
    <row r="21" ht="14.25" spans="1:6">
      <c r="A21" s="9"/>
      <c r="B21" s="98"/>
      <c r="C21" s="99"/>
      <c r="D21" s="100" t="s">
        <v>30</v>
      </c>
      <c r="E21" s="99"/>
      <c r="F21" s="22"/>
    </row>
    <row r="22" ht="14.25" spans="1:6">
      <c r="A22" s="9"/>
      <c r="B22" s="98"/>
      <c r="C22" s="99"/>
      <c r="D22" s="100" t="s">
        <v>31</v>
      </c>
      <c r="E22" s="99"/>
      <c r="F22" s="22"/>
    </row>
    <row r="23" ht="14.25" spans="1:6">
      <c r="A23" s="9"/>
      <c r="B23" s="98"/>
      <c r="C23" s="99"/>
      <c r="D23" s="100" t="s">
        <v>32</v>
      </c>
      <c r="E23" s="99"/>
      <c r="F23" s="22"/>
    </row>
    <row r="24" ht="14.25" spans="1:6">
      <c r="A24" s="9"/>
      <c r="B24" s="98"/>
      <c r="C24" s="99"/>
      <c r="D24" s="100" t="s">
        <v>33</v>
      </c>
      <c r="E24" s="99"/>
      <c r="F24" s="22"/>
    </row>
    <row r="25" ht="14.25" spans="1:6">
      <c r="A25" s="9"/>
      <c r="B25" s="98"/>
      <c r="C25" s="99"/>
      <c r="D25" s="100" t="s">
        <v>34</v>
      </c>
      <c r="E25" s="99"/>
      <c r="F25" s="22"/>
    </row>
    <row r="26" ht="14.25" spans="1:6">
      <c r="A26" s="9"/>
      <c r="B26" s="98"/>
      <c r="C26" s="99"/>
      <c r="D26" s="100" t="s">
        <v>35</v>
      </c>
      <c r="E26" s="99"/>
      <c r="F26" s="22"/>
    </row>
    <row r="27" ht="14.25" spans="1:6">
      <c r="A27" s="9"/>
      <c r="B27" s="98"/>
      <c r="C27" s="99"/>
      <c r="D27" s="100" t="s">
        <v>36</v>
      </c>
      <c r="E27" s="99"/>
      <c r="F27" s="22"/>
    </row>
    <row r="28" ht="14.25" spans="1:6">
      <c r="A28" s="9"/>
      <c r="B28" s="98"/>
      <c r="C28" s="99"/>
      <c r="D28" s="100" t="s">
        <v>37</v>
      </c>
      <c r="E28" s="99"/>
      <c r="F28" s="22"/>
    </row>
    <row r="29" ht="14.25" spans="1:6">
      <c r="A29" s="9"/>
      <c r="B29" s="98"/>
      <c r="C29" s="99"/>
      <c r="D29" s="100" t="s">
        <v>38</v>
      </c>
      <c r="E29" s="99"/>
      <c r="F29" s="22"/>
    </row>
    <row r="30" ht="14.25" spans="1:6">
      <c r="A30" s="9"/>
      <c r="B30" s="98"/>
      <c r="C30" s="99"/>
      <c r="D30" s="100" t="s">
        <v>39</v>
      </c>
      <c r="E30" s="99"/>
      <c r="F30" s="22"/>
    </row>
    <row r="31" ht="14.25" spans="1:6">
      <c r="A31" s="9"/>
      <c r="B31" s="98"/>
      <c r="C31" s="99"/>
      <c r="D31" s="100" t="s">
        <v>40</v>
      </c>
      <c r="E31" s="99"/>
      <c r="F31" s="22"/>
    </row>
    <row r="32" ht="14.25" spans="1:6">
      <c r="A32" s="9"/>
      <c r="B32" s="98"/>
      <c r="C32" s="99"/>
      <c r="D32" s="100" t="s">
        <v>41</v>
      </c>
      <c r="E32" s="99"/>
      <c r="F32" s="22"/>
    </row>
    <row r="33" ht="14.25" spans="1:6">
      <c r="A33" s="9"/>
      <c r="B33" s="149" t="s">
        <v>42</v>
      </c>
      <c r="C33" s="102" t="s">
        <v>43</v>
      </c>
      <c r="D33" s="149" t="s">
        <v>44</v>
      </c>
      <c r="E33" s="102">
        <f>E6+E12+E17</f>
        <v>128370.617992</v>
      </c>
      <c r="F33" s="22"/>
    </row>
    <row r="34" ht="14.25" spans="1:6">
      <c r="A34" s="9"/>
      <c r="B34" s="98" t="s">
        <v>45</v>
      </c>
      <c r="C34" s="99">
        <v>117375.349058</v>
      </c>
      <c r="D34" s="98" t="s">
        <v>46</v>
      </c>
      <c r="E34" s="99"/>
      <c r="F34" s="22"/>
    </row>
    <row r="35" ht="14.25" spans="1:6">
      <c r="A35" s="9"/>
      <c r="B35" s="149" t="s">
        <v>47</v>
      </c>
      <c r="C35" s="102">
        <f>C33+C34</f>
        <v>128370.617992</v>
      </c>
      <c r="D35" s="149" t="s">
        <v>48</v>
      </c>
      <c r="E35" s="102">
        <f>E33</f>
        <v>128370.617992</v>
      </c>
      <c r="F35" s="22"/>
    </row>
    <row r="36" ht="9.75" customHeight="true" spans="1:6">
      <c r="A36" s="92"/>
      <c r="B36" s="80"/>
      <c r="C36" s="80"/>
      <c r="D36" s="80"/>
      <c r="E36" s="80"/>
      <c r="F36" s="62"/>
    </row>
    <row r="40" spans="3:3">
      <c r="C40" s="120"/>
    </row>
  </sheetData>
  <mergeCells count="5">
    <mergeCell ref="B2:E2"/>
    <mergeCell ref="B3:C3"/>
    <mergeCell ref="B4:C4"/>
    <mergeCell ref="D4:E4"/>
    <mergeCell ref="A6:A32"/>
  </mergeCells>
  <printOptions horizontalCentered="true"/>
  <pageMargins left="0.393700787401575" right="0.393700787401575" top="0.393700787401575" bottom="0.393700787401575" header="0" footer="0"/>
  <pageSetup paperSize="9" scale="9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15"/>
  <sheetViews>
    <sheetView workbookViewId="0">
      <pane ySplit="5" topLeftCell="A6" activePane="bottomLeft" state="frozen"/>
      <selection/>
      <selection pane="bottomLeft" activeCell="P7" sqref="P7"/>
    </sheetView>
  </sheetViews>
  <sheetFormatPr defaultColWidth="10" defaultRowHeight="13.5"/>
  <cols>
    <col min="1" max="1" width="1.5" customWidth="true"/>
    <col min="2" max="2" width="13" customWidth="true"/>
    <col min="3" max="3" width="24.5" customWidth="true"/>
    <col min="4" max="4" width="21.625" customWidth="true"/>
    <col min="5" max="5" width="18.75" customWidth="true"/>
    <col min="6" max="6" width="20.5" customWidth="true"/>
    <col min="7" max="7" width="6.75" customWidth="true"/>
    <col min="8" max="8" width="7.375" customWidth="true"/>
    <col min="9" max="9" width="6.625" customWidth="true"/>
    <col min="10" max="10" width="4.25" customWidth="true"/>
    <col min="11" max="13" width="6.75" customWidth="true"/>
    <col min="14" max="14" width="4.25" customWidth="true"/>
    <col min="15" max="15" width="22.25" customWidth="true"/>
    <col min="16" max="16" width="21.375" customWidth="true"/>
    <col min="17" max="17" width="7.375" customWidth="true"/>
    <col min="18" max="18" width="6.375" customWidth="true"/>
    <col min="19" max="19" width="6.75" customWidth="true"/>
    <col min="20" max="20" width="4.25" customWidth="true"/>
    <col min="21" max="21" width="1.5" customWidth="true"/>
    <col min="22" max="23" width="9.75" customWidth="true"/>
  </cols>
  <sheetData>
    <row r="1" ht="16.35" customHeight="true" spans="1:21">
      <c r="A1" s="88"/>
      <c r="B1" s="68"/>
      <c r="C1" s="68"/>
      <c r="D1" s="69"/>
      <c r="E1" s="69"/>
      <c r="F1" s="69"/>
      <c r="G1" s="69"/>
      <c r="H1" s="69"/>
      <c r="I1" s="69"/>
      <c r="J1" s="47"/>
      <c r="K1" s="47"/>
      <c r="L1" s="47"/>
      <c r="M1" s="47"/>
      <c r="N1" s="47"/>
      <c r="O1" s="69"/>
      <c r="P1" s="69"/>
      <c r="Q1" s="69"/>
      <c r="R1" s="69"/>
      <c r="S1" s="69"/>
      <c r="T1" s="69"/>
      <c r="U1" s="64"/>
    </row>
    <row r="2" ht="22.9" customHeight="true" spans="1:21">
      <c r="A2" s="9"/>
      <c r="B2" s="5" t="s">
        <v>49</v>
      </c>
      <c r="C2" s="5"/>
      <c r="D2" s="5"/>
      <c r="E2" s="5"/>
      <c r="F2" s="5"/>
      <c r="G2" s="5"/>
      <c r="H2" s="5"/>
      <c r="I2" s="5"/>
      <c r="J2" s="5"/>
      <c r="K2" s="5"/>
      <c r="L2" s="5"/>
      <c r="M2" s="5"/>
      <c r="N2" s="5"/>
      <c r="O2" s="5"/>
      <c r="P2" s="5"/>
      <c r="Q2" s="5"/>
      <c r="R2" s="5"/>
      <c r="S2" s="5"/>
      <c r="T2" s="5"/>
      <c r="U2" s="20"/>
    </row>
    <row r="3" ht="19.5" customHeight="true" spans="1:21">
      <c r="A3" s="9"/>
      <c r="B3" s="124"/>
      <c r="C3" s="124"/>
      <c r="D3" s="138"/>
      <c r="E3" s="138"/>
      <c r="F3" s="138"/>
      <c r="G3" s="138"/>
      <c r="H3" s="138"/>
      <c r="I3" s="138"/>
      <c r="J3" s="125"/>
      <c r="K3" s="125"/>
      <c r="L3" s="125"/>
      <c r="M3" s="125"/>
      <c r="N3" s="125"/>
      <c r="O3" s="144" t="s">
        <v>1</v>
      </c>
      <c r="P3" s="144"/>
      <c r="Q3" s="144"/>
      <c r="R3" s="144"/>
      <c r="S3" s="144"/>
      <c r="T3" s="144"/>
      <c r="U3" s="21"/>
    </row>
    <row r="4" ht="23.1" customHeight="true" spans="1:21">
      <c r="A4" s="50"/>
      <c r="B4" s="108" t="s">
        <v>50</v>
      </c>
      <c r="C4" s="139" t="s">
        <v>51</v>
      </c>
      <c r="D4" s="139" t="s">
        <v>52</v>
      </c>
      <c r="E4" s="139" t="s">
        <v>53</v>
      </c>
      <c r="F4" s="139"/>
      <c r="G4" s="139"/>
      <c r="H4" s="139"/>
      <c r="I4" s="139"/>
      <c r="J4" s="139"/>
      <c r="K4" s="139"/>
      <c r="L4" s="139"/>
      <c r="M4" s="139"/>
      <c r="N4" s="139"/>
      <c r="O4" s="139" t="s">
        <v>45</v>
      </c>
      <c r="P4" s="139"/>
      <c r="Q4" s="139"/>
      <c r="R4" s="139"/>
      <c r="S4" s="139"/>
      <c r="T4" s="139"/>
      <c r="U4" s="60"/>
    </row>
    <row r="5" ht="71.25" spans="1:21">
      <c r="A5" s="60"/>
      <c r="B5" s="108"/>
      <c r="C5" s="139"/>
      <c r="D5" s="139"/>
      <c r="E5" s="139" t="s">
        <v>54</v>
      </c>
      <c r="F5" s="108" t="s">
        <v>55</v>
      </c>
      <c r="G5" s="108" t="s">
        <v>56</v>
      </c>
      <c r="H5" s="108" t="s">
        <v>57</v>
      </c>
      <c r="I5" s="108" t="s">
        <v>58</v>
      </c>
      <c r="J5" s="108" t="s">
        <v>59</v>
      </c>
      <c r="K5" s="108" t="s">
        <v>60</v>
      </c>
      <c r="L5" s="108" t="s">
        <v>61</v>
      </c>
      <c r="M5" s="108" t="s">
        <v>62</v>
      </c>
      <c r="N5" s="108" t="s">
        <v>63</v>
      </c>
      <c r="O5" s="139" t="s">
        <v>54</v>
      </c>
      <c r="P5" s="108" t="s">
        <v>55</v>
      </c>
      <c r="Q5" s="108" t="s">
        <v>56</v>
      </c>
      <c r="R5" s="108" t="s">
        <v>57</v>
      </c>
      <c r="S5" s="108" t="s">
        <v>58</v>
      </c>
      <c r="T5" s="108" t="s">
        <v>64</v>
      </c>
      <c r="U5" s="60"/>
    </row>
    <row r="6" ht="28.5" spans="1:21">
      <c r="A6" s="9"/>
      <c r="B6" s="140" t="s">
        <v>65</v>
      </c>
      <c r="C6" s="140" t="s">
        <v>66</v>
      </c>
      <c r="D6" s="141">
        <f>E6+O6</f>
        <v>128370.617992</v>
      </c>
      <c r="E6" s="141">
        <f>E7+E8</f>
        <v>10995.268934</v>
      </c>
      <c r="F6" s="141">
        <f>F7+F8</f>
        <v>10995.268934</v>
      </c>
      <c r="G6" s="141"/>
      <c r="H6" s="141"/>
      <c r="I6" s="141"/>
      <c r="J6" s="141"/>
      <c r="K6" s="141"/>
      <c r="L6" s="141"/>
      <c r="M6" s="141"/>
      <c r="N6" s="141"/>
      <c r="O6" s="141">
        <f>O10</f>
        <v>117375.349058</v>
      </c>
      <c r="P6" s="141">
        <f>P10</f>
        <v>117375.349058</v>
      </c>
      <c r="Q6" s="145"/>
      <c r="R6" s="145"/>
      <c r="S6" s="145"/>
      <c r="T6" s="146"/>
      <c r="U6" s="22"/>
    </row>
    <row r="7" ht="28.5" spans="1:21">
      <c r="A7" s="9"/>
      <c r="B7" s="140" t="s">
        <v>67</v>
      </c>
      <c r="C7" s="140" t="s">
        <v>68</v>
      </c>
      <c r="D7" s="141">
        <f>E7+O7</f>
        <v>10569.120772</v>
      </c>
      <c r="E7" s="141">
        <v>10495.268934</v>
      </c>
      <c r="F7" s="141">
        <v>10495.268934</v>
      </c>
      <c r="G7" s="141"/>
      <c r="H7" s="141"/>
      <c r="I7" s="141"/>
      <c r="J7" s="141"/>
      <c r="K7" s="141"/>
      <c r="L7" s="141"/>
      <c r="M7" s="141"/>
      <c r="N7" s="141"/>
      <c r="O7" s="141">
        <f>P7</f>
        <v>73.851838</v>
      </c>
      <c r="P7" s="141">
        <v>73.851838</v>
      </c>
      <c r="Q7" s="145"/>
      <c r="R7" s="145"/>
      <c r="S7" s="145"/>
      <c r="T7" s="146"/>
      <c r="U7" s="22"/>
    </row>
    <row r="8" ht="28.5" spans="1:21">
      <c r="A8" s="9"/>
      <c r="B8" s="140" t="s">
        <v>69</v>
      </c>
      <c r="C8" s="140" t="s">
        <v>70</v>
      </c>
      <c r="D8" s="141">
        <f>E8+O8</f>
        <v>117801.49722</v>
      </c>
      <c r="E8" s="141">
        <v>500</v>
      </c>
      <c r="F8" s="141">
        <v>500</v>
      </c>
      <c r="G8" s="141"/>
      <c r="H8" s="141"/>
      <c r="I8" s="141"/>
      <c r="J8" s="141"/>
      <c r="K8" s="141"/>
      <c r="L8" s="141"/>
      <c r="M8" s="141"/>
      <c r="N8" s="141"/>
      <c r="O8" s="99">
        <f>P8</f>
        <v>117301.49722</v>
      </c>
      <c r="P8" s="99">
        <f>P9</f>
        <v>117301.49722</v>
      </c>
      <c r="Q8" s="145"/>
      <c r="R8" s="145"/>
      <c r="S8" s="145"/>
      <c r="T8" s="146"/>
      <c r="U8" s="22"/>
    </row>
    <row r="9" ht="28.5" spans="1:21">
      <c r="A9" s="9"/>
      <c r="B9" s="140" t="s">
        <v>71</v>
      </c>
      <c r="C9" s="140" t="s">
        <v>72</v>
      </c>
      <c r="D9" s="141">
        <f>E9+O9</f>
        <v>117801.49722</v>
      </c>
      <c r="E9" s="141">
        <v>500</v>
      </c>
      <c r="F9" s="141">
        <v>500</v>
      </c>
      <c r="G9" s="141"/>
      <c r="H9" s="141"/>
      <c r="I9" s="141"/>
      <c r="J9" s="141"/>
      <c r="K9" s="141"/>
      <c r="L9" s="141"/>
      <c r="M9" s="141"/>
      <c r="N9" s="141"/>
      <c r="O9" s="99">
        <f>P9</f>
        <v>117301.49722</v>
      </c>
      <c r="P9" s="99">
        <v>117301.49722</v>
      </c>
      <c r="Q9" s="145"/>
      <c r="R9" s="145"/>
      <c r="S9" s="145"/>
      <c r="T9" s="146"/>
      <c r="U9" s="22"/>
    </row>
    <row r="10" ht="34.5" customHeight="true" spans="1:21">
      <c r="A10" s="76"/>
      <c r="B10" s="101" t="s">
        <v>73</v>
      </c>
      <c r="C10" s="101"/>
      <c r="D10" s="142">
        <f>E10+O10</f>
        <v>128370.617992</v>
      </c>
      <c r="E10" s="142">
        <f>E6</f>
        <v>10995.268934</v>
      </c>
      <c r="F10" s="142">
        <f>F6</f>
        <v>10995.268934</v>
      </c>
      <c r="G10" s="142"/>
      <c r="H10" s="142"/>
      <c r="I10" s="142"/>
      <c r="J10" s="142"/>
      <c r="K10" s="142"/>
      <c r="L10" s="142"/>
      <c r="M10" s="142"/>
      <c r="N10" s="142"/>
      <c r="O10" s="142">
        <f>O7+O8</f>
        <v>117375.349058</v>
      </c>
      <c r="P10" s="142">
        <f>P7+P8</f>
        <v>117375.349058</v>
      </c>
      <c r="Q10" s="147"/>
      <c r="R10" s="147"/>
      <c r="S10" s="147"/>
      <c r="T10" s="135"/>
      <c r="U10" s="103"/>
    </row>
    <row r="11" customHeight="true" spans="1:21">
      <c r="A11" s="92"/>
      <c r="B11" s="80"/>
      <c r="C11" s="80"/>
      <c r="D11" s="80"/>
      <c r="E11" s="80"/>
      <c r="F11" s="80"/>
      <c r="G11" s="80"/>
      <c r="H11" s="80"/>
      <c r="I11" s="80"/>
      <c r="J11" s="80"/>
      <c r="K11" s="80"/>
      <c r="L11" s="80"/>
      <c r="M11" s="80"/>
      <c r="N11" s="80"/>
      <c r="O11" s="80"/>
      <c r="P11" s="80"/>
      <c r="Q11" s="80"/>
      <c r="R11" s="80"/>
      <c r="S11" s="80"/>
      <c r="T11" s="80"/>
      <c r="U11" s="3"/>
    </row>
    <row r="14" spans="16:16">
      <c r="P14" s="120"/>
    </row>
    <row r="15" spans="8:8">
      <c r="H15" s="14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true"/>
  <pageMargins left="0.393700787401575" right="0.393700787401575" top="0.393700787401575" bottom="0.393700787401575" header="0" footer="0"/>
  <pageSetup paperSize="9" scale="64"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28"/>
  <sheetViews>
    <sheetView workbookViewId="0">
      <pane ySplit="5" topLeftCell="A6" activePane="bottomLeft" state="frozen"/>
      <selection/>
      <selection pane="bottomLeft" activeCell="M7" sqref="M7"/>
    </sheetView>
  </sheetViews>
  <sheetFormatPr defaultColWidth="10" defaultRowHeight="13.5"/>
  <cols>
    <col min="1" max="1" width="1.5" customWidth="true"/>
    <col min="2" max="2" width="36.125" customWidth="true"/>
    <col min="3" max="3" width="29.375" customWidth="true"/>
    <col min="4" max="4" width="34.375" customWidth="true"/>
    <col min="5" max="5" width="23.125" customWidth="true"/>
    <col min="6" max="6" width="22.125" customWidth="true"/>
    <col min="7" max="7" width="25.25" customWidth="true"/>
    <col min="8" max="8" width="6.5" customWidth="true"/>
    <col min="9" max="9" width="6.75" customWidth="true"/>
    <col min="10" max="10" width="6.875" customWidth="true"/>
    <col min="11" max="11" width="1.5" customWidth="true"/>
    <col min="12" max="12" width="9.75" customWidth="true"/>
    <col min="13" max="13" width="21" customWidth="true"/>
  </cols>
  <sheetData>
    <row r="1" ht="16.35" customHeight="true" spans="1:11">
      <c r="A1" s="88"/>
      <c r="B1" s="69"/>
      <c r="C1" s="47"/>
      <c r="D1" s="47"/>
      <c r="E1" s="26"/>
      <c r="F1" s="26"/>
      <c r="G1" s="26"/>
      <c r="H1" s="26"/>
      <c r="I1" s="26"/>
      <c r="J1" s="26"/>
      <c r="K1" s="88"/>
    </row>
    <row r="2" ht="22.9" customHeight="true" spans="1:11">
      <c r="A2" s="9"/>
      <c r="B2" s="5" t="s">
        <v>74</v>
      </c>
      <c r="C2" s="5"/>
      <c r="D2" s="5"/>
      <c r="E2" s="5"/>
      <c r="F2" s="5"/>
      <c r="G2" s="5"/>
      <c r="H2" s="5"/>
      <c r="I2" s="5"/>
      <c r="J2" s="5"/>
      <c r="K2" s="9"/>
    </row>
    <row r="3" ht="19.5" customHeight="true" spans="1:11">
      <c r="A3" s="9"/>
      <c r="B3" s="124"/>
      <c r="C3" s="124"/>
      <c r="D3" s="125"/>
      <c r="E3" s="124"/>
      <c r="F3" s="129"/>
      <c r="G3" s="129"/>
      <c r="H3" s="129"/>
      <c r="I3" s="129"/>
      <c r="J3" s="136" t="s">
        <v>1</v>
      </c>
      <c r="K3" s="9"/>
    </row>
    <row r="4" ht="22.9" customHeight="true" spans="1:11">
      <c r="A4" s="60"/>
      <c r="B4" s="126" t="s">
        <v>75</v>
      </c>
      <c r="C4" s="126" t="s">
        <v>76</v>
      </c>
      <c r="D4" s="126" t="s">
        <v>77</v>
      </c>
      <c r="E4" s="126" t="s">
        <v>52</v>
      </c>
      <c r="F4" s="126" t="s">
        <v>78</v>
      </c>
      <c r="G4" s="126" t="s">
        <v>79</v>
      </c>
      <c r="H4" s="126" t="s">
        <v>80</v>
      </c>
      <c r="I4" s="126"/>
      <c r="J4" s="126"/>
      <c r="K4" s="60"/>
    </row>
    <row r="5" ht="93.75" spans="1:11">
      <c r="A5" s="60"/>
      <c r="B5" s="126"/>
      <c r="C5" s="126"/>
      <c r="D5" s="126"/>
      <c r="E5" s="126"/>
      <c r="F5" s="126"/>
      <c r="G5" s="126"/>
      <c r="H5" s="130" t="s">
        <v>81</v>
      </c>
      <c r="I5" s="130" t="s">
        <v>82</v>
      </c>
      <c r="J5" s="130" t="s">
        <v>83</v>
      </c>
      <c r="K5" s="41"/>
    </row>
    <row r="6" ht="18.75" spans="1:13">
      <c r="A6" s="76"/>
      <c r="B6" s="127" t="s">
        <v>84</v>
      </c>
      <c r="C6" s="127" t="s">
        <v>85</v>
      </c>
      <c r="D6" s="127" t="s">
        <v>86</v>
      </c>
      <c r="E6" s="131">
        <f>SUM(F6:G6)</f>
        <v>8817.497646</v>
      </c>
      <c r="F6" s="131"/>
      <c r="G6" s="131">
        <v>8817.497646</v>
      </c>
      <c r="H6" s="132"/>
      <c r="I6" s="132"/>
      <c r="J6" s="132"/>
      <c r="K6" s="1"/>
      <c r="M6" s="120"/>
    </row>
    <row r="7" ht="18.75" spans="1:13">
      <c r="A7" s="76"/>
      <c r="B7" s="127" t="s">
        <v>84</v>
      </c>
      <c r="C7" s="127" t="s">
        <v>87</v>
      </c>
      <c r="D7" s="127" t="s">
        <v>88</v>
      </c>
      <c r="E7" s="131">
        <v>117801.49722</v>
      </c>
      <c r="F7" s="131"/>
      <c r="G7" s="133">
        <v>117801.49722</v>
      </c>
      <c r="H7" s="132"/>
      <c r="I7" s="132"/>
      <c r="J7" s="132"/>
      <c r="K7" s="1"/>
      <c r="M7" s="120"/>
    </row>
    <row r="8" ht="18.75" spans="1:11">
      <c r="A8" s="76"/>
      <c r="B8" s="127" t="s">
        <v>89</v>
      </c>
      <c r="C8" s="127" t="s">
        <v>90</v>
      </c>
      <c r="D8" s="127" t="s">
        <v>91</v>
      </c>
      <c r="E8" s="131">
        <v>509.4153</v>
      </c>
      <c r="F8" s="131">
        <v>509.4153</v>
      </c>
      <c r="G8" s="131"/>
      <c r="H8" s="132"/>
      <c r="I8" s="132"/>
      <c r="J8" s="132"/>
      <c r="K8" s="1"/>
    </row>
    <row r="9" ht="18.75" spans="1:11">
      <c r="A9" s="76"/>
      <c r="B9" s="127" t="s">
        <v>89</v>
      </c>
      <c r="C9" s="127" t="s">
        <v>92</v>
      </c>
      <c r="D9" s="127" t="s">
        <v>93</v>
      </c>
      <c r="E9" s="131">
        <v>44.16</v>
      </c>
      <c r="F9" s="131">
        <v>43.32</v>
      </c>
      <c r="G9" s="131">
        <v>0.84</v>
      </c>
      <c r="H9" s="132"/>
      <c r="I9" s="132"/>
      <c r="J9" s="132"/>
      <c r="K9" s="1"/>
    </row>
    <row r="10" ht="18.75" spans="1:11">
      <c r="A10" s="76"/>
      <c r="B10" s="127" t="s">
        <v>89</v>
      </c>
      <c r="C10" s="127" t="s">
        <v>92</v>
      </c>
      <c r="D10" s="127" t="s">
        <v>94</v>
      </c>
      <c r="E10" s="131">
        <v>4.56</v>
      </c>
      <c r="F10" s="131">
        <v>4.56</v>
      </c>
      <c r="G10" s="131"/>
      <c r="H10" s="132"/>
      <c r="I10" s="132"/>
      <c r="J10" s="132"/>
      <c r="K10" s="1"/>
    </row>
    <row r="11" ht="18.75" spans="1:11">
      <c r="A11" s="76"/>
      <c r="B11" s="127" t="s">
        <v>89</v>
      </c>
      <c r="C11" s="127" t="s">
        <v>92</v>
      </c>
      <c r="D11" s="127" t="s">
        <v>95</v>
      </c>
      <c r="E11" s="131">
        <v>1.5</v>
      </c>
      <c r="F11" s="131">
        <v>1.5</v>
      </c>
      <c r="G11" s="131"/>
      <c r="H11" s="132"/>
      <c r="I11" s="132"/>
      <c r="J11" s="132"/>
      <c r="K11" s="1"/>
    </row>
    <row r="12" ht="18.75" spans="1:11">
      <c r="A12" s="76"/>
      <c r="B12" s="127" t="s">
        <v>89</v>
      </c>
      <c r="C12" s="127" t="s">
        <v>92</v>
      </c>
      <c r="D12" s="127" t="s">
        <v>96</v>
      </c>
      <c r="E12" s="131">
        <v>3.04</v>
      </c>
      <c r="F12" s="131">
        <v>3.04</v>
      </c>
      <c r="G12" s="131"/>
      <c r="H12" s="132"/>
      <c r="I12" s="132"/>
      <c r="J12" s="132"/>
      <c r="K12" s="1"/>
    </row>
    <row r="13" ht="18.75" spans="1:11">
      <c r="A13" s="76"/>
      <c r="B13" s="127" t="s">
        <v>89</v>
      </c>
      <c r="C13" s="127" t="s">
        <v>92</v>
      </c>
      <c r="D13" s="127" t="s">
        <v>97</v>
      </c>
      <c r="E13" s="131">
        <v>31.768</v>
      </c>
      <c r="F13" s="131">
        <v>31.768</v>
      </c>
      <c r="G13" s="131"/>
      <c r="H13" s="132"/>
      <c r="I13" s="132"/>
      <c r="J13" s="132"/>
      <c r="K13" s="1"/>
    </row>
    <row r="14" ht="18.75" spans="1:11">
      <c r="A14" s="76"/>
      <c r="B14" s="127" t="s">
        <v>89</v>
      </c>
      <c r="C14" s="127" t="s">
        <v>92</v>
      </c>
      <c r="D14" s="127" t="s">
        <v>98</v>
      </c>
      <c r="E14" s="131">
        <v>8.598272</v>
      </c>
      <c r="F14" s="131">
        <v>8.598272</v>
      </c>
      <c r="G14" s="131"/>
      <c r="H14" s="132"/>
      <c r="I14" s="132"/>
      <c r="J14" s="132"/>
      <c r="K14" s="1"/>
    </row>
    <row r="15" ht="18.75" spans="1:13">
      <c r="A15" s="76"/>
      <c r="B15" s="127" t="s">
        <v>89</v>
      </c>
      <c r="C15" s="127" t="s">
        <v>92</v>
      </c>
      <c r="D15" s="127" t="s">
        <v>99</v>
      </c>
      <c r="E15" s="131">
        <v>266.0068</v>
      </c>
      <c r="F15" s="131">
        <v>51.4368</v>
      </c>
      <c r="G15" s="131">
        <v>214.57</v>
      </c>
      <c r="H15" s="132"/>
      <c r="I15" s="132"/>
      <c r="J15" s="132"/>
      <c r="K15" s="1"/>
      <c r="M15" s="137"/>
    </row>
    <row r="16" ht="18.75" spans="1:13">
      <c r="A16" s="76"/>
      <c r="B16" s="127" t="s">
        <v>89</v>
      </c>
      <c r="C16" s="127" t="s">
        <v>92</v>
      </c>
      <c r="D16" s="127" t="s">
        <v>100</v>
      </c>
      <c r="E16" s="131">
        <v>29.4</v>
      </c>
      <c r="F16" s="131">
        <v>29.4</v>
      </c>
      <c r="G16" s="131"/>
      <c r="H16" s="132"/>
      <c r="I16" s="132"/>
      <c r="J16" s="132"/>
      <c r="K16" s="1"/>
      <c r="M16" s="137"/>
    </row>
    <row r="17" ht="18.75" spans="1:13">
      <c r="A17" s="76"/>
      <c r="B17" s="127" t="s">
        <v>89</v>
      </c>
      <c r="C17" s="127" t="s">
        <v>101</v>
      </c>
      <c r="D17" s="127" t="s">
        <v>102</v>
      </c>
      <c r="E17" s="131">
        <v>34.656</v>
      </c>
      <c r="F17" s="131">
        <v>34.656</v>
      </c>
      <c r="G17" s="131"/>
      <c r="H17" s="132"/>
      <c r="I17" s="132"/>
      <c r="J17" s="132"/>
      <c r="K17" s="1"/>
      <c r="M17" s="137"/>
    </row>
    <row r="18" ht="18.75" spans="1:13">
      <c r="A18" s="76"/>
      <c r="B18" s="127" t="s">
        <v>89</v>
      </c>
      <c r="C18" s="127" t="s">
        <v>103</v>
      </c>
      <c r="D18" s="127" t="s">
        <v>104</v>
      </c>
      <c r="E18" s="131">
        <v>28.88</v>
      </c>
      <c r="F18" s="131">
        <v>28.88</v>
      </c>
      <c r="G18" s="131"/>
      <c r="H18" s="132"/>
      <c r="I18" s="132"/>
      <c r="J18" s="132"/>
      <c r="K18" s="1"/>
      <c r="M18" s="137"/>
    </row>
    <row r="19" ht="18.75" spans="1:13">
      <c r="A19" s="76"/>
      <c r="B19" s="127" t="s">
        <v>89</v>
      </c>
      <c r="C19" s="127" t="s">
        <v>105</v>
      </c>
      <c r="D19" s="127" t="s">
        <v>106</v>
      </c>
      <c r="E19" s="131">
        <v>0.525</v>
      </c>
      <c r="F19" s="131"/>
      <c r="G19" s="131">
        <v>0.525</v>
      </c>
      <c r="H19" s="132"/>
      <c r="I19" s="132"/>
      <c r="J19" s="132"/>
      <c r="K19" s="1"/>
      <c r="M19" s="137"/>
    </row>
    <row r="20" ht="18.75" spans="1:13">
      <c r="A20" s="76"/>
      <c r="B20" s="127" t="s">
        <v>89</v>
      </c>
      <c r="C20" s="127" t="s">
        <v>105</v>
      </c>
      <c r="D20" s="127" t="s">
        <v>107</v>
      </c>
      <c r="E20" s="131">
        <v>454.314347</v>
      </c>
      <c r="F20" s="131"/>
      <c r="G20" s="131">
        <v>454.314347</v>
      </c>
      <c r="H20" s="132"/>
      <c r="I20" s="132"/>
      <c r="J20" s="132"/>
      <c r="K20" s="1"/>
      <c r="M20" s="137"/>
    </row>
    <row r="21" ht="18.75" spans="1:13">
      <c r="A21" s="76"/>
      <c r="B21" s="127" t="s">
        <v>89</v>
      </c>
      <c r="C21" s="127" t="s">
        <v>108</v>
      </c>
      <c r="D21" s="127" t="s">
        <v>109</v>
      </c>
      <c r="E21" s="131">
        <v>1.8145</v>
      </c>
      <c r="F21" s="131">
        <v>1.8145</v>
      </c>
      <c r="G21" s="131"/>
      <c r="H21" s="132"/>
      <c r="I21" s="132"/>
      <c r="J21" s="132"/>
      <c r="K21" s="1"/>
      <c r="M21" s="137"/>
    </row>
    <row r="22" ht="18.75" spans="1:13">
      <c r="A22" s="76"/>
      <c r="B22" s="127" t="s">
        <v>89</v>
      </c>
      <c r="C22" s="127" t="s">
        <v>110</v>
      </c>
      <c r="D22" s="127" t="s">
        <v>111</v>
      </c>
      <c r="E22" s="131">
        <v>53.202803</v>
      </c>
      <c r="F22" s="131"/>
      <c r="G22" s="131">
        <v>53.202803</v>
      </c>
      <c r="H22" s="132"/>
      <c r="I22" s="132"/>
      <c r="J22" s="132"/>
      <c r="K22" s="1"/>
      <c r="M22" s="137"/>
    </row>
    <row r="23" ht="18.75" spans="1:11">
      <c r="A23" s="76"/>
      <c r="B23" s="127" t="s">
        <v>89</v>
      </c>
      <c r="C23" s="127" t="s">
        <v>112</v>
      </c>
      <c r="D23" s="127" t="s">
        <v>113</v>
      </c>
      <c r="E23" s="131">
        <v>7.5</v>
      </c>
      <c r="F23" s="131">
        <v>7.5</v>
      </c>
      <c r="G23" s="131"/>
      <c r="H23" s="132"/>
      <c r="I23" s="132"/>
      <c r="J23" s="132"/>
      <c r="K23" s="1"/>
    </row>
    <row r="24" ht="18.75" spans="1:11">
      <c r="A24" s="76"/>
      <c r="B24" s="127" t="s">
        <v>89</v>
      </c>
      <c r="C24" s="127" t="s">
        <v>114</v>
      </c>
      <c r="D24" s="127" t="s">
        <v>115</v>
      </c>
      <c r="E24" s="131">
        <v>18.24</v>
      </c>
      <c r="F24" s="131">
        <v>18.24</v>
      </c>
      <c r="G24" s="131"/>
      <c r="H24" s="132"/>
      <c r="I24" s="132"/>
      <c r="J24" s="132"/>
      <c r="K24" s="1"/>
    </row>
    <row r="25" ht="18.75" spans="1:11">
      <c r="A25" s="76"/>
      <c r="B25" s="127" t="s">
        <v>89</v>
      </c>
      <c r="C25" s="127" t="s">
        <v>116</v>
      </c>
      <c r="D25" s="127" t="s">
        <v>117</v>
      </c>
      <c r="E25" s="131">
        <v>10.042104</v>
      </c>
      <c r="F25" s="131">
        <v>10.042104</v>
      </c>
      <c r="G25" s="131"/>
      <c r="H25" s="132"/>
      <c r="I25" s="132"/>
      <c r="J25" s="132"/>
      <c r="K25" s="1"/>
    </row>
    <row r="26" ht="18.75" spans="1:11">
      <c r="A26" s="76"/>
      <c r="B26" s="127" t="s">
        <v>89</v>
      </c>
      <c r="C26" s="127" t="s">
        <v>118</v>
      </c>
      <c r="D26" s="127" t="s">
        <v>119</v>
      </c>
      <c r="E26" s="131">
        <v>244</v>
      </c>
      <c r="F26" s="131">
        <v>244</v>
      </c>
      <c r="G26" s="131"/>
      <c r="H26" s="132"/>
      <c r="I26" s="132"/>
      <c r="J26" s="132"/>
      <c r="K26" s="1"/>
    </row>
    <row r="27" ht="18.75" spans="1:11">
      <c r="A27" s="9"/>
      <c r="B27" s="128" t="s">
        <v>73</v>
      </c>
      <c r="C27" s="128"/>
      <c r="D27" s="128"/>
      <c r="E27" s="119">
        <f>SUM(E6:E26)</f>
        <v>128370.617992</v>
      </c>
      <c r="F27" s="134">
        <f>SUM(F8:F26)</f>
        <v>1028.170976</v>
      </c>
      <c r="G27" s="134">
        <f>SUM(G6:G26)</f>
        <v>127342.447016</v>
      </c>
      <c r="H27" s="135"/>
      <c r="I27" s="135"/>
      <c r="J27" s="135"/>
      <c r="K27" s="76"/>
    </row>
    <row r="28" ht="9.75" customHeight="true" spans="1:11">
      <c r="A28" s="92"/>
      <c r="B28" s="80"/>
      <c r="C28" s="80"/>
      <c r="D28" s="80"/>
      <c r="E28" s="17"/>
      <c r="F28" s="17"/>
      <c r="G28" s="17"/>
      <c r="H28" s="80"/>
      <c r="I28" s="17"/>
      <c r="J28" s="17"/>
      <c r="K28" s="92"/>
    </row>
  </sheetData>
  <mergeCells count="10">
    <mergeCell ref="B2:J2"/>
    <mergeCell ref="B3:C3"/>
    <mergeCell ref="H4:J4"/>
    <mergeCell ref="A6:A26"/>
    <mergeCell ref="B4:B5"/>
    <mergeCell ref="C4:C5"/>
    <mergeCell ref="D4:D5"/>
    <mergeCell ref="E4:E5"/>
    <mergeCell ref="F4:F5"/>
    <mergeCell ref="G4:G5"/>
  </mergeCells>
  <printOptions horizontalCentered="true"/>
  <pageMargins left="0.393700787401575" right="0.393700787401575" top="0.393700787401575" bottom="0.393700787401575" header="0" footer="0"/>
  <pageSetup paperSize="9" scale="7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45"/>
  <sheetViews>
    <sheetView zoomScale="85" zoomScaleNormal="85" topLeftCell="B1" workbookViewId="0">
      <pane ySplit="5" topLeftCell="A18" activePane="bottomLeft" state="frozen"/>
      <selection/>
      <selection pane="bottomLeft" activeCell="I24" sqref="I24:L37"/>
    </sheetView>
  </sheetViews>
  <sheetFormatPr defaultColWidth="10" defaultRowHeight="13.5"/>
  <cols>
    <col min="1" max="1" width="1.5" customWidth="true"/>
    <col min="2" max="2" width="25.375" customWidth="true"/>
    <col min="3" max="3" width="9.875" customWidth="true"/>
    <col min="4" max="4" width="34.5" customWidth="true"/>
    <col min="5" max="5" width="27.625" customWidth="true"/>
    <col min="6" max="7" width="20.125" customWidth="true"/>
    <col min="8" max="8" width="25.25" customWidth="true"/>
    <col min="9" max="9" width="22.125" customWidth="true"/>
    <col min="10" max="10" width="7.25" customWidth="true"/>
    <col min="11" max="11" width="6.375" customWidth="true"/>
    <col min="12" max="12" width="25.25" customWidth="true"/>
    <col min="13" max="13" width="6.5" customWidth="true"/>
    <col min="14" max="14" width="5.5" customWidth="true"/>
    <col min="15" max="15" width="6.25" customWidth="true"/>
    <col min="16" max="16" width="3.125" customWidth="true"/>
    <col min="17" max="17" width="1.5" customWidth="true"/>
    <col min="18" max="18" width="17.25" customWidth="true"/>
    <col min="19" max="22" width="9.75" customWidth="true"/>
  </cols>
  <sheetData>
    <row r="1" ht="22.5" spans="1:17">
      <c r="A1" s="59"/>
      <c r="B1" s="25"/>
      <c r="C1" s="47"/>
      <c r="D1" s="47"/>
      <c r="E1" s="47"/>
      <c r="F1" s="47"/>
      <c r="G1" s="47"/>
      <c r="H1" s="26"/>
      <c r="I1" s="26"/>
      <c r="J1" s="26"/>
      <c r="K1" s="26" t="s">
        <v>120</v>
      </c>
      <c r="L1" s="26"/>
      <c r="M1" s="26"/>
      <c r="N1" s="26"/>
      <c r="O1" s="26"/>
      <c r="P1" s="26"/>
      <c r="Q1" s="64"/>
    </row>
    <row r="2" ht="18.75" spans="1:17">
      <c r="A2" s="22"/>
      <c r="B2" s="5" t="s">
        <v>121</v>
      </c>
      <c r="C2" s="5"/>
      <c r="D2" s="5"/>
      <c r="E2" s="5"/>
      <c r="F2" s="5"/>
      <c r="G2" s="5"/>
      <c r="H2" s="5"/>
      <c r="I2" s="5"/>
      <c r="J2" s="5"/>
      <c r="K2" s="5"/>
      <c r="L2" s="5"/>
      <c r="M2" s="5"/>
      <c r="N2" s="5"/>
      <c r="O2" s="5"/>
      <c r="P2" s="5"/>
      <c r="Q2" s="20"/>
    </row>
    <row r="3" customHeight="true" spans="1:17">
      <c r="A3" s="22"/>
      <c r="B3" s="73"/>
      <c r="C3" s="73"/>
      <c r="D3" s="73"/>
      <c r="E3" s="63"/>
      <c r="F3" s="63"/>
      <c r="G3" s="63"/>
      <c r="H3" s="29"/>
      <c r="I3" s="29"/>
      <c r="J3" s="29"/>
      <c r="K3" s="29"/>
      <c r="L3" s="29"/>
      <c r="M3" s="65" t="s">
        <v>1</v>
      </c>
      <c r="N3" s="121"/>
      <c r="O3" s="121"/>
      <c r="P3" s="66"/>
      <c r="Q3" s="21"/>
    </row>
    <row r="4" s="106" customFormat="true" ht="21" customHeight="true" spans="1:17">
      <c r="A4" s="107"/>
      <c r="B4" s="108" t="s">
        <v>122</v>
      </c>
      <c r="C4" s="108" t="s">
        <v>123</v>
      </c>
      <c r="D4" s="108" t="s">
        <v>124</v>
      </c>
      <c r="E4" s="108" t="s">
        <v>75</v>
      </c>
      <c r="F4" s="108" t="s">
        <v>76</v>
      </c>
      <c r="G4" s="108" t="s">
        <v>77</v>
      </c>
      <c r="H4" s="108" t="s">
        <v>52</v>
      </c>
      <c r="I4" s="108" t="s">
        <v>125</v>
      </c>
      <c r="J4" s="108"/>
      <c r="K4" s="108"/>
      <c r="L4" s="108" t="s">
        <v>126</v>
      </c>
      <c r="M4" s="108"/>
      <c r="N4" s="108"/>
      <c r="O4" s="108" t="s">
        <v>58</v>
      </c>
      <c r="P4" s="108" t="s">
        <v>64</v>
      </c>
      <c r="Q4" s="107"/>
    </row>
    <row r="5" s="106" customFormat="true" ht="69" customHeight="true" spans="1:17">
      <c r="A5" s="107"/>
      <c r="B5" s="108"/>
      <c r="C5" s="108"/>
      <c r="D5" s="108"/>
      <c r="E5" s="108"/>
      <c r="F5" s="108"/>
      <c r="G5" s="108"/>
      <c r="H5" s="108"/>
      <c r="I5" s="108" t="s">
        <v>127</v>
      </c>
      <c r="J5" s="108" t="s">
        <v>128</v>
      </c>
      <c r="K5" s="108" t="s">
        <v>129</v>
      </c>
      <c r="L5" s="108" t="s">
        <v>127</v>
      </c>
      <c r="M5" s="108" t="s">
        <v>128</v>
      </c>
      <c r="N5" s="108" t="s">
        <v>129</v>
      </c>
      <c r="O5" s="108"/>
      <c r="P5" s="108"/>
      <c r="Q5" s="107"/>
    </row>
    <row r="6" ht="24" spans="1:17">
      <c r="A6" s="109"/>
      <c r="B6" s="34" t="s">
        <v>130</v>
      </c>
      <c r="C6" s="34" t="s">
        <v>131</v>
      </c>
      <c r="D6" s="110" t="s">
        <v>132</v>
      </c>
      <c r="E6" s="34" t="s">
        <v>133</v>
      </c>
      <c r="F6" s="34" t="s">
        <v>134</v>
      </c>
      <c r="G6" s="34" t="s">
        <v>135</v>
      </c>
      <c r="H6" s="118">
        <v>53.202803</v>
      </c>
      <c r="I6" s="118">
        <v>53.202803</v>
      </c>
      <c r="J6" s="118"/>
      <c r="K6" s="118"/>
      <c r="L6" s="118"/>
      <c r="M6" s="122"/>
      <c r="N6" s="122"/>
      <c r="O6" s="122"/>
      <c r="P6" s="122"/>
      <c r="Q6" s="22"/>
    </row>
    <row r="7" ht="24" spans="1:17">
      <c r="A7" s="111"/>
      <c r="B7" s="34" t="s">
        <v>130</v>
      </c>
      <c r="C7" s="34" t="s">
        <v>131</v>
      </c>
      <c r="D7" s="110" t="s">
        <v>136</v>
      </c>
      <c r="E7" s="34" t="s">
        <v>133</v>
      </c>
      <c r="F7" s="34" t="s">
        <v>137</v>
      </c>
      <c r="G7" s="34" t="s">
        <v>138</v>
      </c>
      <c r="H7" s="118">
        <v>87.8</v>
      </c>
      <c r="I7" s="118">
        <v>87.8</v>
      </c>
      <c r="J7" s="118"/>
      <c r="K7" s="118"/>
      <c r="L7" s="118"/>
      <c r="M7" s="122"/>
      <c r="N7" s="122"/>
      <c r="O7" s="122"/>
      <c r="P7" s="122"/>
      <c r="Q7" s="22"/>
    </row>
    <row r="8" ht="24" spans="1:17">
      <c r="A8" s="111"/>
      <c r="B8" s="34" t="s">
        <v>130</v>
      </c>
      <c r="C8" s="34" t="s">
        <v>131</v>
      </c>
      <c r="D8" s="110" t="s">
        <v>139</v>
      </c>
      <c r="E8" s="34" t="s">
        <v>133</v>
      </c>
      <c r="F8" s="34" t="s">
        <v>137</v>
      </c>
      <c r="G8" s="34" t="s">
        <v>140</v>
      </c>
      <c r="H8" s="118">
        <v>0.525</v>
      </c>
      <c r="I8" s="118">
        <v>0.525</v>
      </c>
      <c r="J8" s="118"/>
      <c r="K8" s="118"/>
      <c r="L8" s="118"/>
      <c r="M8" s="122"/>
      <c r="N8" s="122"/>
      <c r="O8" s="122"/>
      <c r="P8" s="122"/>
      <c r="Q8" s="22"/>
    </row>
    <row r="9" ht="24" spans="1:17">
      <c r="A9" s="111"/>
      <c r="B9" s="34" t="s">
        <v>130</v>
      </c>
      <c r="C9" s="34" t="s">
        <v>131</v>
      </c>
      <c r="D9" s="110" t="s">
        <v>139</v>
      </c>
      <c r="E9" s="34" t="s">
        <v>133</v>
      </c>
      <c r="F9" s="34" t="s">
        <v>137</v>
      </c>
      <c r="G9" s="34" t="s">
        <v>138</v>
      </c>
      <c r="H9" s="118">
        <v>100.981685</v>
      </c>
      <c r="I9" s="118">
        <v>100.981685</v>
      </c>
      <c r="J9" s="118"/>
      <c r="K9" s="118"/>
      <c r="L9" s="118"/>
      <c r="M9" s="122"/>
      <c r="N9" s="122"/>
      <c r="O9" s="122"/>
      <c r="P9" s="122"/>
      <c r="Q9" s="22"/>
    </row>
    <row r="10" ht="24" spans="1:17">
      <c r="A10" s="111"/>
      <c r="B10" s="34" t="s">
        <v>130</v>
      </c>
      <c r="C10" s="34" t="s">
        <v>131</v>
      </c>
      <c r="D10" s="110" t="s">
        <v>141</v>
      </c>
      <c r="E10" s="34" t="s">
        <v>133</v>
      </c>
      <c r="F10" s="34" t="s">
        <v>142</v>
      </c>
      <c r="G10" s="34" t="s">
        <v>143</v>
      </c>
      <c r="H10" s="118">
        <v>214.57</v>
      </c>
      <c r="I10" s="118">
        <v>214.57</v>
      </c>
      <c r="J10" s="118"/>
      <c r="K10" s="118"/>
      <c r="L10" s="118"/>
      <c r="M10" s="122"/>
      <c r="N10" s="122"/>
      <c r="O10" s="122"/>
      <c r="P10" s="122"/>
      <c r="Q10" s="22"/>
    </row>
    <row r="11" ht="24" spans="1:17">
      <c r="A11" s="111"/>
      <c r="B11" s="34" t="s">
        <v>130</v>
      </c>
      <c r="C11" s="34" t="s">
        <v>131</v>
      </c>
      <c r="D11" s="110" t="s">
        <v>144</v>
      </c>
      <c r="E11" s="34" t="s">
        <v>133</v>
      </c>
      <c r="F11" s="34" t="s">
        <v>137</v>
      </c>
      <c r="G11" s="34" t="s">
        <v>138</v>
      </c>
      <c r="H11" s="118">
        <v>56.3442</v>
      </c>
      <c r="I11" s="118">
        <v>56.3442</v>
      </c>
      <c r="J11" s="118"/>
      <c r="K11" s="118"/>
      <c r="L11" s="118"/>
      <c r="M11" s="122"/>
      <c r="N11" s="122"/>
      <c r="O11" s="122"/>
      <c r="P11" s="122"/>
      <c r="Q11" s="22"/>
    </row>
    <row r="12" ht="24" spans="1:17">
      <c r="A12" s="111"/>
      <c r="B12" s="34" t="s">
        <v>130</v>
      </c>
      <c r="C12" s="34" t="s">
        <v>131</v>
      </c>
      <c r="D12" s="110" t="s">
        <v>145</v>
      </c>
      <c r="E12" s="34" t="s">
        <v>133</v>
      </c>
      <c r="F12" s="34" t="s">
        <v>137</v>
      </c>
      <c r="G12" s="34" t="s">
        <v>138</v>
      </c>
      <c r="H12" s="118">
        <v>45.52</v>
      </c>
      <c r="I12" s="118">
        <v>45.52</v>
      </c>
      <c r="J12" s="118"/>
      <c r="K12" s="118"/>
      <c r="L12" s="118"/>
      <c r="M12" s="122"/>
      <c r="N12" s="122"/>
      <c r="O12" s="122"/>
      <c r="P12" s="122"/>
      <c r="Q12" s="22"/>
    </row>
    <row r="13" ht="24" spans="1:17">
      <c r="A13" s="111"/>
      <c r="B13" s="34" t="s">
        <v>130</v>
      </c>
      <c r="C13" s="34" t="s">
        <v>131</v>
      </c>
      <c r="D13" s="110" t="s">
        <v>146</v>
      </c>
      <c r="E13" s="34" t="s">
        <v>133</v>
      </c>
      <c r="F13" s="34" t="s">
        <v>142</v>
      </c>
      <c r="G13" s="34" t="s">
        <v>147</v>
      </c>
      <c r="H13" s="118">
        <v>0.84</v>
      </c>
      <c r="I13" s="118">
        <v>0.84</v>
      </c>
      <c r="J13" s="118"/>
      <c r="K13" s="118"/>
      <c r="L13" s="118"/>
      <c r="M13" s="122"/>
      <c r="N13" s="122"/>
      <c r="O13" s="122"/>
      <c r="P13" s="122"/>
      <c r="Q13" s="22"/>
    </row>
    <row r="14" ht="24" spans="1:17">
      <c r="A14" s="111"/>
      <c r="B14" s="34" t="s">
        <v>130</v>
      </c>
      <c r="C14" s="34" t="s">
        <v>131</v>
      </c>
      <c r="D14" s="110" t="s">
        <v>146</v>
      </c>
      <c r="E14" s="34" t="s">
        <v>133</v>
      </c>
      <c r="F14" s="34" t="s">
        <v>137</v>
      </c>
      <c r="G14" s="34" t="s">
        <v>138</v>
      </c>
      <c r="H14" s="118">
        <v>5.168524</v>
      </c>
      <c r="I14" s="118">
        <v>5.168524</v>
      </c>
      <c r="J14" s="118"/>
      <c r="K14" s="118"/>
      <c r="L14" s="118"/>
      <c r="M14" s="122"/>
      <c r="N14" s="122"/>
      <c r="O14" s="122"/>
      <c r="P14" s="122"/>
      <c r="Q14" s="22"/>
    </row>
    <row r="15" ht="24" spans="1:17">
      <c r="A15" s="111"/>
      <c r="B15" s="34" t="s">
        <v>130</v>
      </c>
      <c r="C15" s="34" t="s">
        <v>131</v>
      </c>
      <c r="D15" s="110" t="s">
        <v>148</v>
      </c>
      <c r="E15" s="34" t="s">
        <v>133</v>
      </c>
      <c r="F15" s="34" t="s">
        <v>137</v>
      </c>
      <c r="G15" s="34" t="s">
        <v>138</v>
      </c>
      <c r="H15" s="118">
        <v>10</v>
      </c>
      <c r="I15" s="118">
        <v>10</v>
      </c>
      <c r="J15" s="118"/>
      <c r="K15" s="118"/>
      <c r="L15" s="118"/>
      <c r="M15" s="122"/>
      <c r="N15" s="122"/>
      <c r="O15" s="122"/>
      <c r="P15" s="122"/>
      <c r="Q15" s="22"/>
    </row>
    <row r="16" ht="24" spans="1:17">
      <c r="A16" s="111"/>
      <c r="B16" s="34" t="s">
        <v>130</v>
      </c>
      <c r="C16" s="34" t="s">
        <v>131</v>
      </c>
      <c r="D16" s="110" t="s">
        <v>149</v>
      </c>
      <c r="E16" s="34" t="s">
        <v>133</v>
      </c>
      <c r="F16" s="34" t="s">
        <v>137</v>
      </c>
      <c r="G16" s="34" t="s">
        <v>138</v>
      </c>
      <c r="H16" s="118">
        <v>13.9201</v>
      </c>
      <c r="I16" s="118">
        <v>13.9201</v>
      </c>
      <c r="J16" s="118"/>
      <c r="K16" s="118"/>
      <c r="L16" s="118"/>
      <c r="M16" s="122"/>
      <c r="N16" s="122"/>
      <c r="O16" s="122"/>
      <c r="P16" s="122"/>
      <c r="Q16" s="22"/>
    </row>
    <row r="17" ht="24" spans="1:17">
      <c r="A17" s="111"/>
      <c r="B17" s="34" t="s">
        <v>130</v>
      </c>
      <c r="C17" s="34" t="s">
        <v>131</v>
      </c>
      <c r="D17" s="110" t="s">
        <v>150</v>
      </c>
      <c r="E17" s="34" t="s">
        <v>133</v>
      </c>
      <c r="F17" s="34" t="s">
        <v>137</v>
      </c>
      <c r="G17" s="34" t="s">
        <v>138</v>
      </c>
      <c r="H17" s="118">
        <v>23.808</v>
      </c>
      <c r="I17" s="118">
        <v>23.808</v>
      </c>
      <c r="J17" s="118"/>
      <c r="K17" s="118"/>
      <c r="L17" s="118"/>
      <c r="M17" s="122"/>
      <c r="N17" s="122"/>
      <c r="O17" s="122"/>
      <c r="P17" s="122"/>
      <c r="Q17" s="22"/>
    </row>
    <row r="18" ht="24" spans="1:17">
      <c r="A18" s="111"/>
      <c r="B18" s="34" t="s">
        <v>130</v>
      </c>
      <c r="C18" s="34" t="s">
        <v>131</v>
      </c>
      <c r="D18" s="110" t="s">
        <v>151</v>
      </c>
      <c r="E18" s="34" t="s">
        <v>133</v>
      </c>
      <c r="F18" s="34" t="s">
        <v>137</v>
      </c>
      <c r="G18" s="34" t="s">
        <v>138</v>
      </c>
      <c r="H18" s="118">
        <v>36.92</v>
      </c>
      <c r="I18" s="118">
        <v>36.92</v>
      </c>
      <c r="J18" s="118"/>
      <c r="K18" s="118"/>
      <c r="L18" s="118"/>
      <c r="M18" s="122"/>
      <c r="N18" s="122"/>
      <c r="O18" s="122"/>
      <c r="P18" s="122"/>
      <c r="Q18" s="22"/>
    </row>
    <row r="19" ht="24" spans="1:17">
      <c r="A19" s="111"/>
      <c r="B19" s="112" t="s">
        <v>152</v>
      </c>
      <c r="C19" s="112" t="s">
        <v>153</v>
      </c>
      <c r="D19" s="113" t="s">
        <v>154</v>
      </c>
      <c r="E19" s="112" t="s">
        <v>155</v>
      </c>
      <c r="F19" s="112" t="s">
        <v>156</v>
      </c>
      <c r="G19" s="112" t="s">
        <v>157</v>
      </c>
      <c r="H19" s="118">
        <v>72.292185</v>
      </c>
      <c r="I19" s="118">
        <v>0</v>
      </c>
      <c r="J19" s="118"/>
      <c r="K19" s="118"/>
      <c r="L19" s="118">
        <v>72.292185</v>
      </c>
      <c r="M19" s="122"/>
      <c r="N19" s="122"/>
      <c r="O19" s="122"/>
      <c r="P19" s="122"/>
      <c r="Q19" s="22"/>
    </row>
    <row r="20" ht="24" spans="1:18">
      <c r="A20" s="114"/>
      <c r="B20" s="112" t="s">
        <v>152</v>
      </c>
      <c r="C20" s="112" t="s">
        <v>153</v>
      </c>
      <c r="D20" s="115" t="s">
        <v>158</v>
      </c>
      <c r="E20" s="112" t="s">
        <v>159</v>
      </c>
      <c r="F20" s="112" t="s">
        <v>156</v>
      </c>
      <c r="G20" s="112" t="s">
        <v>157</v>
      </c>
      <c r="H20" s="118">
        <v>1.559653</v>
      </c>
      <c r="I20" s="118">
        <v>0</v>
      </c>
      <c r="J20" s="118"/>
      <c r="K20" s="118"/>
      <c r="L20" s="118">
        <v>1.559653</v>
      </c>
      <c r="M20" s="122"/>
      <c r="N20" s="122"/>
      <c r="O20" s="122"/>
      <c r="P20" s="122"/>
      <c r="Q20" s="22"/>
      <c r="R20" s="120"/>
    </row>
    <row r="21" ht="24" spans="1:17">
      <c r="A21" s="111"/>
      <c r="B21" s="34" t="s">
        <v>130</v>
      </c>
      <c r="C21" s="34" t="s">
        <v>131</v>
      </c>
      <c r="D21" s="110" t="s">
        <v>160</v>
      </c>
      <c r="E21" s="34" t="s">
        <v>161</v>
      </c>
      <c r="F21" s="34" t="s">
        <v>162</v>
      </c>
      <c r="G21" s="34" t="s">
        <v>163</v>
      </c>
      <c r="H21" s="118">
        <v>949.497646</v>
      </c>
      <c r="I21" s="118">
        <v>949.497646</v>
      </c>
      <c r="J21" s="118"/>
      <c r="K21" s="118"/>
      <c r="L21" s="118"/>
      <c r="M21" s="122"/>
      <c r="N21" s="122"/>
      <c r="O21" s="122"/>
      <c r="P21" s="122"/>
      <c r="Q21" s="22"/>
    </row>
    <row r="22" ht="24" spans="1:17">
      <c r="A22" s="111"/>
      <c r="B22" s="34" t="s">
        <v>130</v>
      </c>
      <c r="C22" s="34" t="s">
        <v>131</v>
      </c>
      <c r="D22" s="110" t="s">
        <v>164</v>
      </c>
      <c r="E22" s="34" t="s">
        <v>161</v>
      </c>
      <c r="F22" s="34" t="s">
        <v>162</v>
      </c>
      <c r="G22" s="34" t="s">
        <v>163</v>
      </c>
      <c r="H22" s="118">
        <v>7368</v>
      </c>
      <c r="I22" s="118">
        <v>7368</v>
      </c>
      <c r="J22" s="118"/>
      <c r="K22" s="118"/>
      <c r="L22" s="118"/>
      <c r="M22" s="122"/>
      <c r="N22" s="122"/>
      <c r="O22" s="122"/>
      <c r="P22" s="122"/>
      <c r="Q22" s="22"/>
    </row>
    <row r="23" ht="24" spans="1:18">
      <c r="A23" s="111"/>
      <c r="B23" s="34" t="s">
        <v>130</v>
      </c>
      <c r="C23" s="34" t="s">
        <v>131</v>
      </c>
      <c r="D23" s="110" t="s">
        <v>165</v>
      </c>
      <c r="E23" s="34" t="s">
        <v>161</v>
      </c>
      <c r="F23" s="34" t="s">
        <v>162</v>
      </c>
      <c r="G23" s="34" t="s">
        <v>163</v>
      </c>
      <c r="H23" s="118">
        <v>500</v>
      </c>
      <c r="I23" s="118">
        <v>500</v>
      </c>
      <c r="J23" s="118"/>
      <c r="K23" s="118"/>
      <c r="L23" s="118"/>
      <c r="M23" s="122"/>
      <c r="N23" s="122"/>
      <c r="O23" s="122"/>
      <c r="P23" s="122"/>
      <c r="Q23" s="22"/>
      <c r="R23" s="120"/>
    </row>
    <row r="24" ht="24" spans="1:17">
      <c r="A24" s="111"/>
      <c r="B24" s="34" t="s">
        <v>166</v>
      </c>
      <c r="C24" s="34" t="s">
        <v>131</v>
      </c>
      <c r="D24" s="110" t="s">
        <v>167</v>
      </c>
      <c r="E24" s="34" t="s">
        <v>161</v>
      </c>
      <c r="F24" s="34" t="s">
        <v>168</v>
      </c>
      <c r="G24" s="34" t="s">
        <v>169</v>
      </c>
      <c r="H24" s="118">
        <v>500</v>
      </c>
      <c r="I24" s="118">
        <v>500</v>
      </c>
      <c r="J24" s="118"/>
      <c r="K24" s="118"/>
      <c r="L24" s="118"/>
      <c r="M24" s="122"/>
      <c r="N24" s="122"/>
      <c r="O24" s="122"/>
      <c r="P24" s="122"/>
      <c r="Q24" s="22"/>
    </row>
    <row r="25" ht="24" spans="1:17">
      <c r="A25" s="103"/>
      <c r="B25" s="116" t="s">
        <v>170</v>
      </c>
      <c r="C25" s="116" t="s">
        <v>153</v>
      </c>
      <c r="D25" s="110" t="s">
        <v>171</v>
      </c>
      <c r="E25" s="34" t="s">
        <v>161</v>
      </c>
      <c r="F25" s="34" t="s">
        <v>168</v>
      </c>
      <c r="G25" s="34" t="s">
        <v>169</v>
      </c>
      <c r="H25" s="118">
        <v>20367.624794</v>
      </c>
      <c r="I25" s="119"/>
      <c r="J25" s="119"/>
      <c r="K25" s="119"/>
      <c r="L25" s="118">
        <v>20367.624794</v>
      </c>
      <c r="M25" s="123"/>
      <c r="N25" s="123"/>
      <c r="O25" s="123"/>
      <c r="P25" s="123"/>
      <c r="Q25" s="103"/>
    </row>
    <row r="26" ht="24" spans="1:17">
      <c r="A26" s="103"/>
      <c r="B26" s="116" t="s">
        <v>170</v>
      </c>
      <c r="C26" s="116" t="s">
        <v>153</v>
      </c>
      <c r="D26" s="110" t="s">
        <v>172</v>
      </c>
      <c r="E26" s="34" t="s">
        <v>161</v>
      </c>
      <c r="F26" s="34" t="s">
        <v>168</v>
      </c>
      <c r="G26" s="34" t="s">
        <v>169</v>
      </c>
      <c r="H26" s="118">
        <v>6008.800095</v>
      </c>
      <c r="I26" s="119"/>
      <c r="J26" s="119"/>
      <c r="K26" s="119"/>
      <c r="L26" s="118">
        <v>6008.800095</v>
      </c>
      <c r="M26" s="123"/>
      <c r="N26" s="123"/>
      <c r="O26" s="123"/>
      <c r="P26" s="123"/>
      <c r="Q26" s="103"/>
    </row>
    <row r="27" ht="24" spans="1:17">
      <c r="A27" s="103"/>
      <c r="B27" s="116" t="s">
        <v>170</v>
      </c>
      <c r="C27" s="116" t="s">
        <v>153</v>
      </c>
      <c r="D27" s="110" t="s">
        <v>173</v>
      </c>
      <c r="E27" s="34" t="s">
        <v>161</v>
      </c>
      <c r="F27" s="34" t="s">
        <v>168</v>
      </c>
      <c r="G27" s="34" t="s">
        <v>169</v>
      </c>
      <c r="H27" s="118">
        <v>8234.648433</v>
      </c>
      <c r="I27" s="119"/>
      <c r="J27" s="119"/>
      <c r="K27" s="119"/>
      <c r="L27" s="118">
        <v>8234.648433</v>
      </c>
      <c r="M27" s="123"/>
      <c r="N27" s="123"/>
      <c r="O27" s="123"/>
      <c r="P27" s="123"/>
      <c r="Q27" s="103"/>
    </row>
    <row r="28" ht="24" spans="1:17">
      <c r="A28" s="103"/>
      <c r="B28" s="116" t="s">
        <v>170</v>
      </c>
      <c r="C28" s="116" t="s">
        <v>153</v>
      </c>
      <c r="D28" s="110" t="s">
        <v>174</v>
      </c>
      <c r="E28" s="34" t="s">
        <v>161</v>
      </c>
      <c r="F28" s="34" t="s">
        <v>168</v>
      </c>
      <c r="G28" s="34" t="s">
        <v>169</v>
      </c>
      <c r="H28" s="118">
        <v>5878.858153</v>
      </c>
      <c r="I28" s="119"/>
      <c r="J28" s="119"/>
      <c r="K28" s="119"/>
      <c r="L28" s="118">
        <v>5878.858153</v>
      </c>
      <c r="M28" s="123"/>
      <c r="N28" s="123"/>
      <c r="O28" s="123"/>
      <c r="P28" s="123"/>
      <c r="Q28" s="103"/>
    </row>
    <row r="29" ht="24" spans="1:17">
      <c r="A29" s="103"/>
      <c r="B29" s="116" t="s">
        <v>170</v>
      </c>
      <c r="C29" s="116" t="s">
        <v>153</v>
      </c>
      <c r="D29" s="110" t="s">
        <v>175</v>
      </c>
      <c r="E29" s="34" t="s">
        <v>161</v>
      </c>
      <c r="F29" s="34" t="s">
        <v>168</v>
      </c>
      <c r="G29" s="34" t="s">
        <v>169</v>
      </c>
      <c r="H29" s="118">
        <v>6324.382954</v>
      </c>
      <c r="I29" s="119"/>
      <c r="J29" s="119"/>
      <c r="K29" s="119"/>
      <c r="L29" s="118">
        <v>6324.382954</v>
      </c>
      <c r="M29" s="123"/>
      <c r="N29" s="123"/>
      <c r="O29" s="123"/>
      <c r="P29" s="123"/>
      <c r="Q29" s="103"/>
    </row>
    <row r="30" ht="24" spans="1:17">
      <c r="A30" s="103"/>
      <c r="B30" s="116" t="s">
        <v>170</v>
      </c>
      <c r="C30" s="116" t="s">
        <v>153</v>
      </c>
      <c r="D30" s="110" t="s">
        <v>176</v>
      </c>
      <c r="E30" s="34" t="s">
        <v>161</v>
      </c>
      <c r="F30" s="34" t="s">
        <v>168</v>
      </c>
      <c r="G30" s="34" t="s">
        <v>169</v>
      </c>
      <c r="H30" s="118">
        <v>7758.829364</v>
      </c>
      <c r="I30" s="119"/>
      <c r="J30" s="119"/>
      <c r="K30" s="119"/>
      <c r="L30" s="118">
        <v>7758.829364</v>
      </c>
      <c r="M30" s="123"/>
      <c r="N30" s="123"/>
      <c r="O30" s="123"/>
      <c r="P30" s="123"/>
      <c r="Q30" s="103"/>
    </row>
    <row r="31" ht="24" spans="1:17">
      <c r="A31" s="103"/>
      <c r="B31" s="116" t="s">
        <v>170</v>
      </c>
      <c r="C31" s="116" t="s">
        <v>153</v>
      </c>
      <c r="D31" s="110" t="s">
        <v>177</v>
      </c>
      <c r="E31" s="34" t="s">
        <v>161</v>
      </c>
      <c r="F31" s="34" t="s">
        <v>168</v>
      </c>
      <c r="G31" s="34" t="s">
        <v>169</v>
      </c>
      <c r="H31" s="118">
        <v>5424.016814</v>
      </c>
      <c r="I31" s="119"/>
      <c r="J31" s="119"/>
      <c r="K31" s="119"/>
      <c r="L31" s="118">
        <v>5424.016814</v>
      </c>
      <c r="M31" s="123"/>
      <c r="N31" s="123"/>
      <c r="O31" s="123"/>
      <c r="P31" s="123"/>
      <c r="Q31" s="103"/>
    </row>
    <row r="32" ht="24" spans="1:17">
      <c r="A32" s="103"/>
      <c r="B32" s="116" t="s">
        <v>170</v>
      </c>
      <c r="C32" s="116" t="s">
        <v>153</v>
      </c>
      <c r="D32" s="110" t="s">
        <v>178</v>
      </c>
      <c r="E32" s="34" t="s">
        <v>161</v>
      </c>
      <c r="F32" s="34" t="s">
        <v>168</v>
      </c>
      <c r="G32" s="34" t="s">
        <v>169</v>
      </c>
      <c r="H32" s="118">
        <v>13962.942378</v>
      </c>
      <c r="I32" s="119"/>
      <c r="J32" s="119"/>
      <c r="K32" s="119"/>
      <c r="L32" s="118">
        <v>13962.942378</v>
      </c>
      <c r="M32" s="123"/>
      <c r="N32" s="123"/>
      <c r="O32" s="123"/>
      <c r="P32" s="123"/>
      <c r="Q32" s="103"/>
    </row>
    <row r="33" ht="24" spans="1:17">
      <c r="A33" s="103"/>
      <c r="B33" s="116" t="s">
        <v>170</v>
      </c>
      <c r="C33" s="116" t="s">
        <v>153</v>
      </c>
      <c r="D33" s="110" t="s">
        <v>179</v>
      </c>
      <c r="E33" s="34" t="s">
        <v>161</v>
      </c>
      <c r="F33" s="34" t="s">
        <v>168</v>
      </c>
      <c r="G33" s="34" t="s">
        <v>169</v>
      </c>
      <c r="H33" s="118">
        <v>17709.559576</v>
      </c>
      <c r="I33" s="119"/>
      <c r="J33" s="119"/>
      <c r="K33" s="119"/>
      <c r="L33" s="118">
        <v>17709.559576</v>
      </c>
      <c r="M33" s="123"/>
      <c r="N33" s="123"/>
      <c r="O33" s="123"/>
      <c r="P33" s="123"/>
      <c r="Q33" s="103"/>
    </row>
    <row r="34" ht="24" spans="1:17">
      <c r="A34" s="103"/>
      <c r="B34" s="116" t="s">
        <v>170</v>
      </c>
      <c r="C34" s="116" t="s">
        <v>153</v>
      </c>
      <c r="D34" s="110" t="s">
        <v>180</v>
      </c>
      <c r="E34" s="34" t="s">
        <v>161</v>
      </c>
      <c r="F34" s="34" t="s">
        <v>168</v>
      </c>
      <c r="G34" s="34" t="s">
        <v>169</v>
      </c>
      <c r="H34" s="118">
        <v>24249.005234</v>
      </c>
      <c r="I34" s="119"/>
      <c r="J34" s="119"/>
      <c r="K34" s="119"/>
      <c r="L34" s="118">
        <v>24249.005234</v>
      </c>
      <c r="M34" s="123"/>
      <c r="N34" s="123"/>
      <c r="O34" s="123"/>
      <c r="P34" s="123"/>
      <c r="Q34" s="103"/>
    </row>
    <row r="35" ht="24" spans="1:18">
      <c r="A35" s="103"/>
      <c r="B35" s="116" t="s">
        <v>170</v>
      </c>
      <c r="C35" s="116" t="s">
        <v>153</v>
      </c>
      <c r="D35" s="115" t="s">
        <v>181</v>
      </c>
      <c r="E35" s="34" t="s">
        <v>161</v>
      </c>
      <c r="F35" s="34" t="s">
        <v>168</v>
      </c>
      <c r="G35" s="34" t="s">
        <v>169</v>
      </c>
      <c r="H35" s="118">
        <v>478.19</v>
      </c>
      <c r="I35" s="119"/>
      <c r="J35" s="119"/>
      <c r="K35" s="119"/>
      <c r="L35" s="118">
        <v>478.19</v>
      </c>
      <c r="M35" s="123"/>
      <c r="N35" s="123"/>
      <c r="O35" s="123"/>
      <c r="P35" s="123"/>
      <c r="Q35" s="103"/>
      <c r="R35" s="120"/>
    </row>
    <row r="36" ht="24" spans="1:18">
      <c r="A36" s="103"/>
      <c r="B36" s="116" t="s">
        <v>170</v>
      </c>
      <c r="C36" s="116" t="s">
        <v>153</v>
      </c>
      <c r="D36" s="115" t="s">
        <v>182</v>
      </c>
      <c r="E36" s="34" t="s">
        <v>161</v>
      </c>
      <c r="F36" s="34" t="s">
        <v>168</v>
      </c>
      <c r="G36" s="34" t="s">
        <v>169</v>
      </c>
      <c r="H36" s="118">
        <v>106.01369</v>
      </c>
      <c r="I36" s="119"/>
      <c r="J36" s="119"/>
      <c r="K36" s="119"/>
      <c r="L36" s="118">
        <v>106.01369</v>
      </c>
      <c r="M36" s="123"/>
      <c r="N36" s="123"/>
      <c r="O36" s="123"/>
      <c r="P36" s="123"/>
      <c r="Q36" s="103"/>
      <c r="R36" s="120"/>
    </row>
    <row r="37" ht="24" spans="1:18">
      <c r="A37" s="103"/>
      <c r="B37" s="116" t="s">
        <v>170</v>
      </c>
      <c r="C37" s="116" t="s">
        <v>153</v>
      </c>
      <c r="D37" s="110" t="s">
        <v>183</v>
      </c>
      <c r="E37" s="34" t="s">
        <v>161</v>
      </c>
      <c r="F37" s="34" t="s">
        <v>168</v>
      </c>
      <c r="G37" s="34" t="s">
        <v>169</v>
      </c>
      <c r="H37" s="118">
        <v>798.625735</v>
      </c>
      <c r="I37" s="119"/>
      <c r="J37" s="119"/>
      <c r="K37" s="119"/>
      <c r="L37" s="118">
        <v>798.625735</v>
      </c>
      <c r="M37" s="123"/>
      <c r="N37" s="123"/>
      <c r="O37" s="123"/>
      <c r="P37" s="123"/>
      <c r="Q37" s="103"/>
      <c r="R37" s="120"/>
    </row>
    <row r="38" ht="18.75" spans="1:17">
      <c r="A38" s="103"/>
      <c r="B38" s="117"/>
      <c r="C38" s="117"/>
      <c r="D38" s="117"/>
      <c r="E38" s="117"/>
      <c r="F38" s="117"/>
      <c r="G38" s="117"/>
      <c r="H38" s="119"/>
      <c r="I38" s="119"/>
      <c r="J38" s="119"/>
      <c r="K38" s="119"/>
      <c r="L38" s="119"/>
      <c r="M38" s="123"/>
      <c r="N38" s="123"/>
      <c r="O38" s="123"/>
      <c r="P38" s="123"/>
      <c r="Q38" s="103"/>
    </row>
    <row r="39" ht="18.75" spans="1:17">
      <c r="A39" s="103"/>
      <c r="B39" s="117" t="s">
        <v>184</v>
      </c>
      <c r="C39" s="117"/>
      <c r="D39" s="117"/>
      <c r="E39" s="117"/>
      <c r="F39" s="117"/>
      <c r="G39" s="117"/>
      <c r="H39" s="119">
        <f>L39+I39</f>
        <v>127342.447016</v>
      </c>
      <c r="I39" s="119">
        <f>SUM(I6:I38)</f>
        <v>9967.097958</v>
      </c>
      <c r="J39" s="119"/>
      <c r="K39" s="119"/>
      <c r="L39" s="119">
        <f>SUM(L6:L38)</f>
        <v>117375.349058</v>
      </c>
      <c r="M39" s="123"/>
      <c r="N39" s="123"/>
      <c r="O39" s="123"/>
      <c r="P39" s="123"/>
      <c r="Q39" s="103"/>
    </row>
    <row r="40" spans="1:17">
      <c r="A40" s="62"/>
      <c r="B40" s="17"/>
      <c r="C40" s="17"/>
      <c r="D40" s="17"/>
      <c r="E40" s="43"/>
      <c r="F40" s="43"/>
      <c r="G40" s="43"/>
      <c r="I40" s="17"/>
      <c r="J40" s="17"/>
      <c r="K40" s="17"/>
      <c r="L40" s="17"/>
      <c r="M40" s="17"/>
      <c r="N40" s="17"/>
      <c r="O40" s="17"/>
      <c r="P40" s="17"/>
      <c r="Q40" s="62"/>
    </row>
    <row r="41" spans="8:8">
      <c r="H41" s="17"/>
    </row>
    <row r="43" spans="8:12">
      <c r="H43" s="120"/>
      <c r="L43" s="120"/>
    </row>
    <row r="45" spans="8:8">
      <c r="H45" s="120"/>
    </row>
  </sheetData>
  <mergeCells count="14">
    <mergeCell ref="B2:P2"/>
    <mergeCell ref="B3:D3"/>
    <mergeCell ref="M3:P3"/>
    <mergeCell ref="I4:K4"/>
    <mergeCell ref="L4:N4"/>
    <mergeCell ref="B4:B5"/>
    <mergeCell ref="C4:C5"/>
    <mergeCell ref="D4:D5"/>
    <mergeCell ref="E4:E5"/>
    <mergeCell ref="F4:F5"/>
    <mergeCell ref="G4:G5"/>
    <mergeCell ref="H4:H5"/>
    <mergeCell ref="O4:O5"/>
    <mergeCell ref="P4:P5"/>
  </mergeCells>
  <printOptions horizontalCentered="true" verticalCentered="true"/>
  <pageMargins left="0.393700787401575" right="0.393700787401575" top="0.393700787401575" bottom="0.393700787401575" header="0" footer="0"/>
  <pageSetup paperSize="9" scale="5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B12" sqref="B12"/>
    </sheetView>
  </sheetViews>
  <sheetFormatPr defaultColWidth="10" defaultRowHeight="13.5" outlineLevelRow="6" outlineLevelCol="3"/>
  <cols>
    <col min="1" max="1" width="1.5" customWidth="true"/>
    <col min="2" max="2" width="84.5" customWidth="true"/>
    <col min="3" max="3" width="38.5" customWidth="true"/>
    <col min="4" max="4" width="1.5" customWidth="true"/>
  </cols>
  <sheetData>
    <row r="1" ht="16.35" customHeight="true" spans="1:4">
      <c r="A1" s="59"/>
      <c r="B1" s="25"/>
      <c r="C1" s="26"/>
      <c r="D1" s="64"/>
    </row>
    <row r="2" ht="22.9" customHeight="true" spans="1:4">
      <c r="A2" s="22"/>
      <c r="B2" s="5" t="s">
        <v>185</v>
      </c>
      <c r="C2" s="5"/>
      <c r="D2" s="20"/>
    </row>
    <row r="3" ht="19.5" customHeight="true" spans="1:4">
      <c r="A3" s="22"/>
      <c r="B3" s="73"/>
      <c r="C3" s="93" t="s">
        <v>1</v>
      </c>
      <c r="D3" s="84"/>
    </row>
    <row r="4" ht="23.1" customHeight="true" spans="1:4">
      <c r="A4" s="60"/>
      <c r="B4" s="49" t="s">
        <v>186</v>
      </c>
      <c r="C4" s="49" t="s">
        <v>187</v>
      </c>
      <c r="D4" s="60"/>
    </row>
    <row r="5" ht="16.5" customHeight="true" spans="1:4">
      <c r="A5" s="22"/>
      <c r="B5" s="54" t="s">
        <v>188</v>
      </c>
      <c r="C5" s="19" t="s">
        <v>189</v>
      </c>
      <c r="D5" s="22"/>
    </row>
    <row r="6" ht="16.5" customHeight="true" spans="1:4">
      <c r="A6" s="103"/>
      <c r="B6" s="104" t="s">
        <v>184</v>
      </c>
      <c r="C6" s="105" t="s">
        <v>189</v>
      </c>
      <c r="D6" s="103"/>
    </row>
    <row r="7" ht="9.75" customHeight="true" spans="1:4">
      <c r="A7" s="62"/>
      <c r="B7" s="17"/>
      <c r="C7" s="17"/>
      <c r="D7" s="23"/>
    </row>
  </sheetData>
  <mergeCells count="1">
    <mergeCell ref="B2:C2"/>
  </mergeCells>
  <printOptions horizontalCentered="true"/>
  <pageMargins left="0.393700787401575" right="0.393700787401575" top="0.393700787401575" bottom="0.3937007874015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workbookViewId="0">
      <selection activeCell="E18" sqref="E18"/>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88"/>
      <c r="B1" s="68"/>
      <c r="C1" s="69"/>
      <c r="D1" s="69"/>
      <c r="E1" s="69"/>
      <c r="F1" s="81"/>
    </row>
    <row r="2" ht="22.9" customHeight="true" spans="1:6">
      <c r="A2" s="9"/>
      <c r="B2" s="5" t="s">
        <v>190</v>
      </c>
      <c r="C2" s="5"/>
      <c r="D2" s="5"/>
      <c r="E2" s="5"/>
      <c r="F2" s="82"/>
    </row>
    <row r="3" ht="19.5" customHeight="true" spans="1:6">
      <c r="A3" s="9"/>
      <c r="B3" s="73"/>
      <c r="C3" s="73"/>
      <c r="D3" s="73"/>
      <c r="E3" s="93" t="s">
        <v>1</v>
      </c>
      <c r="F3" s="84"/>
    </row>
    <row r="4" ht="23.1" customHeight="true" spans="1:6">
      <c r="A4" s="50"/>
      <c r="B4" s="89" t="s">
        <v>2</v>
      </c>
      <c r="C4" s="89"/>
      <c r="D4" s="89" t="s">
        <v>3</v>
      </c>
      <c r="E4" s="89"/>
      <c r="F4" s="50"/>
    </row>
    <row r="5" ht="23.1" customHeight="true" spans="1:6">
      <c r="A5" s="50"/>
      <c r="B5" s="89" t="s">
        <v>4</v>
      </c>
      <c r="C5" s="89" t="s">
        <v>5</v>
      </c>
      <c r="D5" s="89" t="s">
        <v>4</v>
      </c>
      <c r="E5" s="89" t="s">
        <v>5</v>
      </c>
      <c r="F5" s="50"/>
    </row>
    <row r="6" ht="16.5" customHeight="true" spans="1:6">
      <c r="A6" s="9"/>
      <c r="B6" s="98" t="s">
        <v>191</v>
      </c>
      <c r="C6" s="99">
        <f>SUM(C7:C9)</f>
        <v>10995.268934</v>
      </c>
      <c r="D6" s="98" t="s">
        <v>192</v>
      </c>
      <c r="E6" s="99">
        <f>SUM(E7:E36)</f>
        <v>128370.617992</v>
      </c>
      <c r="F6" s="9"/>
    </row>
    <row r="7" ht="16.5" customHeight="true" spans="1:6">
      <c r="A7" s="9"/>
      <c r="B7" s="98" t="s">
        <v>193</v>
      </c>
      <c r="C7" s="99">
        <v>10995.268934</v>
      </c>
      <c r="D7" s="100" t="s">
        <v>7</v>
      </c>
      <c r="E7" s="99">
        <v>126620.554519</v>
      </c>
      <c r="F7" s="9"/>
    </row>
    <row r="8" ht="16.5" customHeight="true" spans="1:6">
      <c r="A8" s="9"/>
      <c r="B8" s="98" t="s">
        <v>194</v>
      </c>
      <c r="C8" s="99"/>
      <c r="D8" s="100" t="s">
        <v>9</v>
      </c>
      <c r="E8" s="99"/>
      <c r="F8" s="9"/>
    </row>
    <row r="9" ht="16.5" customHeight="true" spans="1:6">
      <c r="A9" s="9"/>
      <c r="B9" s="98" t="s">
        <v>195</v>
      </c>
      <c r="C9" s="99"/>
      <c r="D9" s="100" t="s">
        <v>11</v>
      </c>
      <c r="E9" s="99"/>
      <c r="F9" s="9"/>
    </row>
    <row r="10" ht="16.5" customHeight="true" spans="1:6">
      <c r="A10" s="9"/>
      <c r="B10" s="98"/>
      <c r="C10" s="99"/>
      <c r="D10" s="100" t="s">
        <v>13</v>
      </c>
      <c r="E10" s="99"/>
      <c r="F10" s="9"/>
    </row>
    <row r="11" ht="16.5" customHeight="true" spans="1:6">
      <c r="A11" s="9"/>
      <c r="B11" s="98"/>
      <c r="C11" s="99"/>
      <c r="D11" s="100" t="s">
        <v>15</v>
      </c>
      <c r="E11" s="99"/>
      <c r="F11" s="9"/>
    </row>
    <row r="12" ht="16.5" customHeight="true" spans="1:6">
      <c r="A12" s="9"/>
      <c r="B12" s="98"/>
      <c r="C12" s="99"/>
      <c r="D12" s="100" t="s">
        <v>17</v>
      </c>
      <c r="E12" s="99"/>
      <c r="F12" s="9"/>
    </row>
    <row r="13" ht="16.5" customHeight="true" spans="1:6">
      <c r="A13" s="9"/>
      <c r="B13" s="98"/>
      <c r="C13" s="99"/>
      <c r="D13" s="100" t="s">
        <v>19</v>
      </c>
      <c r="E13" s="99"/>
      <c r="F13" s="9"/>
    </row>
    <row r="14" ht="16.5" customHeight="true" spans="1:6">
      <c r="A14" s="9"/>
      <c r="B14" s="98"/>
      <c r="C14" s="99"/>
      <c r="D14" s="100" t="s">
        <v>21</v>
      </c>
      <c r="E14" s="99"/>
      <c r="F14" s="9"/>
    </row>
    <row r="15" ht="16.5" customHeight="true" spans="1:6">
      <c r="A15" s="9"/>
      <c r="B15" s="98"/>
      <c r="C15" s="99"/>
      <c r="D15" s="100" t="s">
        <v>23</v>
      </c>
      <c r="E15" s="99"/>
      <c r="F15" s="9"/>
    </row>
    <row r="16" ht="16.5" customHeight="true" spans="1:6">
      <c r="A16" s="9"/>
      <c r="B16" s="98"/>
      <c r="C16" s="99"/>
      <c r="D16" s="100" t="s">
        <v>24</v>
      </c>
      <c r="E16" s="99"/>
      <c r="F16" s="9"/>
    </row>
    <row r="17" ht="16.5" customHeight="true" spans="1:6">
      <c r="A17" s="9"/>
      <c r="B17" s="98"/>
      <c r="C17" s="99"/>
      <c r="D17" s="100" t="s">
        <v>25</v>
      </c>
      <c r="E17" s="99"/>
      <c r="F17" s="9"/>
    </row>
    <row r="18" ht="16.5" customHeight="true" spans="1:6">
      <c r="A18" s="9"/>
      <c r="B18" s="98"/>
      <c r="C18" s="99"/>
      <c r="D18" s="100" t="s">
        <v>26</v>
      </c>
      <c r="E18" s="99">
        <v>1750.063473</v>
      </c>
      <c r="F18" s="9"/>
    </row>
    <row r="19" ht="16.5" customHeight="true" spans="1:6">
      <c r="A19" s="9"/>
      <c r="B19" s="98"/>
      <c r="C19" s="99"/>
      <c r="D19" s="100" t="s">
        <v>27</v>
      </c>
      <c r="E19" s="99"/>
      <c r="F19" s="9"/>
    </row>
    <row r="20" ht="16.5" customHeight="true" spans="1:6">
      <c r="A20" s="9"/>
      <c r="B20" s="98"/>
      <c r="C20" s="99"/>
      <c r="D20" s="100" t="s">
        <v>28</v>
      </c>
      <c r="E20" s="99"/>
      <c r="F20" s="9"/>
    </row>
    <row r="21" ht="16.5" customHeight="true" spans="1:6">
      <c r="A21" s="9"/>
      <c r="B21" s="98"/>
      <c r="C21" s="99"/>
      <c r="D21" s="100" t="s">
        <v>29</v>
      </c>
      <c r="E21" s="99"/>
      <c r="F21" s="9"/>
    </row>
    <row r="22" ht="16.5" customHeight="true" spans="1:6">
      <c r="A22" s="9"/>
      <c r="B22" s="98"/>
      <c r="C22" s="99"/>
      <c r="D22" s="100" t="s">
        <v>30</v>
      </c>
      <c r="E22" s="99"/>
      <c r="F22" s="9"/>
    </row>
    <row r="23" ht="16.5" customHeight="true" spans="1:6">
      <c r="A23" s="9"/>
      <c r="B23" s="98"/>
      <c r="C23" s="99"/>
      <c r="D23" s="100" t="s">
        <v>31</v>
      </c>
      <c r="E23" s="99"/>
      <c r="F23" s="9"/>
    </row>
    <row r="24" ht="16.5" customHeight="true" spans="1:6">
      <c r="A24" s="9"/>
      <c r="B24" s="98"/>
      <c r="C24" s="99"/>
      <c r="D24" s="100" t="s">
        <v>32</v>
      </c>
      <c r="E24" s="99"/>
      <c r="F24" s="9"/>
    </row>
    <row r="25" ht="16.5" customHeight="true" spans="1:6">
      <c r="A25" s="9"/>
      <c r="B25" s="98"/>
      <c r="C25" s="99"/>
      <c r="D25" s="100" t="s">
        <v>33</v>
      </c>
      <c r="E25" s="99"/>
      <c r="F25" s="9"/>
    </row>
    <row r="26" ht="16.5" customHeight="true" spans="1:6">
      <c r="A26" s="9"/>
      <c r="B26" s="98"/>
      <c r="C26" s="99"/>
      <c r="D26" s="100" t="s">
        <v>34</v>
      </c>
      <c r="E26" s="99"/>
      <c r="F26" s="9"/>
    </row>
    <row r="27" ht="16.5" customHeight="true" spans="1:6">
      <c r="A27" s="9"/>
      <c r="B27" s="98"/>
      <c r="C27" s="99"/>
      <c r="D27" s="100" t="s">
        <v>35</v>
      </c>
      <c r="E27" s="99"/>
      <c r="F27" s="9"/>
    </row>
    <row r="28" ht="16.5" customHeight="true" spans="1:6">
      <c r="A28" s="9"/>
      <c r="B28" s="98"/>
      <c r="C28" s="99"/>
      <c r="D28" s="100" t="s">
        <v>36</v>
      </c>
      <c r="E28" s="99"/>
      <c r="F28" s="9"/>
    </row>
    <row r="29" ht="16.5" customHeight="true" spans="1:6">
      <c r="A29" s="9"/>
      <c r="B29" s="98"/>
      <c r="C29" s="99"/>
      <c r="D29" s="100" t="s">
        <v>37</v>
      </c>
      <c r="E29" s="99"/>
      <c r="F29" s="9"/>
    </row>
    <row r="30" ht="16.5" customHeight="true" spans="1:6">
      <c r="A30" s="9"/>
      <c r="B30" s="98"/>
      <c r="C30" s="99"/>
      <c r="D30" s="100" t="s">
        <v>196</v>
      </c>
      <c r="E30" s="99"/>
      <c r="F30" s="9"/>
    </row>
    <row r="31" ht="16.5" customHeight="true" spans="1:6">
      <c r="A31" s="9"/>
      <c r="B31" s="98"/>
      <c r="C31" s="99"/>
      <c r="D31" s="100" t="s">
        <v>197</v>
      </c>
      <c r="E31" s="99"/>
      <c r="F31" s="9"/>
    </row>
    <row r="32" ht="16.5" customHeight="true" spans="1:6">
      <c r="A32" s="9"/>
      <c r="B32" s="98"/>
      <c r="C32" s="99"/>
      <c r="D32" s="100" t="s">
        <v>198</v>
      </c>
      <c r="E32" s="99"/>
      <c r="F32" s="9"/>
    </row>
    <row r="33" ht="16.5" customHeight="true" spans="1:6">
      <c r="A33" s="9"/>
      <c r="B33" s="98"/>
      <c r="C33" s="99"/>
      <c r="D33" s="100" t="s">
        <v>199</v>
      </c>
      <c r="E33" s="99"/>
      <c r="F33" s="9"/>
    </row>
    <row r="34" ht="16.5" customHeight="true" spans="1:6">
      <c r="A34" s="9"/>
      <c r="B34" s="98"/>
      <c r="C34" s="99"/>
      <c r="D34" s="100" t="s">
        <v>200</v>
      </c>
      <c r="E34" s="99"/>
      <c r="F34" s="9"/>
    </row>
    <row r="35" ht="16.5" customHeight="true" spans="1:6">
      <c r="A35" s="9"/>
      <c r="B35" s="98"/>
      <c r="C35" s="99"/>
      <c r="D35" s="100" t="s">
        <v>201</v>
      </c>
      <c r="E35" s="99"/>
      <c r="F35" s="9"/>
    </row>
    <row r="36" ht="16.5" customHeight="true" spans="1:6">
      <c r="A36" s="9"/>
      <c r="B36" s="98"/>
      <c r="C36" s="99"/>
      <c r="D36" s="100" t="s">
        <v>202</v>
      </c>
      <c r="E36" s="99"/>
      <c r="F36" s="9"/>
    </row>
    <row r="37" ht="16.5" customHeight="true" spans="1:6">
      <c r="A37" s="9"/>
      <c r="B37" s="98" t="s">
        <v>203</v>
      </c>
      <c r="C37" s="99">
        <f>SUM(C38:C40)</f>
        <v>117375.349058</v>
      </c>
      <c r="D37" s="98" t="s">
        <v>204</v>
      </c>
      <c r="E37" s="99"/>
      <c r="F37" s="9"/>
    </row>
    <row r="38" ht="16.5" customHeight="true" spans="1:6">
      <c r="A38" s="9"/>
      <c r="B38" s="98" t="s">
        <v>205</v>
      </c>
      <c r="C38" s="99">
        <v>117375.349058</v>
      </c>
      <c r="D38" s="98"/>
      <c r="E38" s="99"/>
      <c r="F38" s="9"/>
    </row>
    <row r="39" ht="16.5" customHeight="true" spans="1:6">
      <c r="A39" s="1"/>
      <c r="B39" s="98" t="s">
        <v>206</v>
      </c>
      <c r="C39" s="99"/>
      <c r="D39" s="98"/>
      <c r="E39" s="99"/>
      <c r="F39" s="1"/>
    </row>
    <row r="40" ht="16.5" customHeight="true" spans="1:6">
      <c r="A40" s="1"/>
      <c r="B40" s="98" t="s">
        <v>207</v>
      </c>
      <c r="C40" s="99"/>
      <c r="D40" s="98"/>
      <c r="E40" s="99"/>
      <c r="F40" s="1"/>
    </row>
    <row r="41" ht="16.5" customHeight="true" spans="1:6">
      <c r="A41" s="9"/>
      <c r="B41" s="101" t="s">
        <v>47</v>
      </c>
      <c r="C41" s="102">
        <f>C37+C6</f>
        <v>128370.617992</v>
      </c>
      <c r="D41" s="101" t="s">
        <v>48</v>
      </c>
      <c r="E41" s="102">
        <f>E6+E37</f>
        <v>128370.617992</v>
      </c>
      <c r="F41" s="9"/>
    </row>
    <row r="42" ht="9.75" customHeight="true" spans="1:6">
      <c r="A42" s="92"/>
      <c r="B42" s="80"/>
      <c r="C42" s="80"/>
      <c r="D42" s="80"/>
      <c r="E42" s="80"/>
      <c r="F42" s="87"/>
    </row>
  </sheetData>
  <mergeCells count="5">
    <mergeCell ref="B2:E2"/>
    <mergeCell ref="B3:C3"/>
    <mergeCell ref="B4:C4"/>
    <mergeCell ref="D4:E4"/>
    <mergeCell ref="A7:A36"/>
  </mergeCells>
  <printOptions horizontalCentered="true"/>
  <pageMargins left="0.393700787401575" right="0.393700787401575" top="0.393700787401575" bottom="0.393700787401575" header="0"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1"/>
  <sheetViews>
    <sheetView workbookViewId="0">
      <pane ySplit="6" topLeftCell="A7" activePane="bottomLeft" state="frozen"/>
      <selection/>
      <selection pane="bottomLeft" activeCell="C8" sqref="C8"/>
    </sheetView>
  </sheetViews>
  <sheetFormatPr defaultColWidth="10" defaultRowHeight="13.5"/>
  <cols>
    <col min="1" max="1" width="1.5" customWidth="true"/>
    <col min="2" max="2" width="27.625" customWidth="true"/>
    <col min="3" max="3" width="8.5" customWidth="true"/>
    <col min="4" max="4" width="21.125" customWidth="true"/>
    <col min="5" max="5" width="19.5" customWidth="true"/>
    <col min="6" max="6" width="18.25" customWidth="true"/>
    <col min="7" max="8" width="16.375" customWidth="true"/>
    <col min="9" max="10" width="18.25" customWidth="true"/>
    <col min="11" max="11" width="1.5" customWidth="true"/>
    <col min="12" max="13" width="9.75" customWidth="true"/>
  </cols>
  <sheetData>
    <row r="1" ht="16.35" customHeight="true" spans="1:11">
      <c r="A1" s="88"/>
      <c r="B1" s="68"/>
      <c r="C1" s="94"/>
      <c r="D1" s="69"/>
      <c r="E1" s="69"/>
      <c r="F1" s="69"/>
      <c r="G1" s="69"/>
      <c r="H1" s="69" t="s">
        <v>120</v>
      </c>
      <c r="I1" s="69"/>
      <c r="J1" s="94"/>
      <c r="K1" s="81"/>
    </row>
    <row r="2" ht="22.9" customHeight="true" spans="1:11">
      <c r="A2" s="9"/>
      <c r="B2" s="5" t="s">
        <v>208</v>
      </c>
      <c r="C2" s="5"/>
      <c r="D2" s="5"/>
      <c r="E2" s="5"/>
      <c r="F2" s="5"/>
      <c r="G2" s="5"/>
      <c r="H2" s="5"/>
      <c r="I2" s="5"/>
      <c r="J2" s="96"/>
      <c r="K2" s="82"/>
    </row>
    <row r="3" ht="19.5" customHeight="true" spans="1:11">
      <c r="A3" s="9"/>
      <c r="B3" s="73"/>
      <c r="C3" s="73"/>
      <c r="D3" s="73"/>
      <c r="E3" s="73"/>
      <c r="F3" s="73"/>
      <c r="G3" s="73"/>
      <c r="H3" s="73"/>
      <c r="I3" s="83"/>
      <c r="J3" s="93" t="s">
        <v>1</v>
      </c>
      <c r="K3" s="84"/>
    </row>
    <row r="4" ht="23.1" customHeight="true" spans="1:11">
      <c r="A4" s="50"/>
      <c r="B4" s="89" t="s">
        <v>209</v>
      </c>
      <c r="C4" s="89" t="s">
        <v>210</v>
      </c>
      <c r="D4" s="89"/>
      <c r="E4" s="89" t="s">
        <v>211</v>
      </c>
      <c r="F4" s="89"/>
      <c r="G4" s="89"/>
      <c r="H4" s="89"/>
      <c r="I4" s="89"/>
      <c r="J4" s="89"/>
      <c r="K4" s="50"/>
    </row>
    <row r="5" ht="23.1" customHeight="true" spans="1:11">
      <c r="A5" s="50"/>
      <c r="B5" s="89"/>
      <c r="C5" s="89" t="s">
        <v>212</v>
      </c>
      <c r="D5" s="89" t="s">
        <v>213</v>
      </c>
      <c r="E5" s="89" t="s">
        <v>52</v>
      </c>
      <c r="F5" s="89" t="s">
        <v>78</v>
      </c>
      <c r="G5" s="89"/>
      <c r="H5" s="89"/>
      <c r="I5" s="89" t="s">
        <v>79</v>
      </c>
      <c r="J5" s="89"/>
      <c r="K5" s="97"/>
    </row>
    <row r="6" ht="34.5" customHeight="true" spans="1:11">
      <c r="A6" s="50"/>
      <c r="B6" s="89"/>
      <c r="C6" s="89"/>
      <c r="D6" s="89"/>
      <c r="E6" s="89"/>
      <c r="F6" s="89" t="s">
        <v>54</v>
      </c>
      <c r="G6" s="89" t="s">
        <v>214</v>
      </c>
      <c r="H6" s="89" t="s">
        <v>215</v>
      </c>
      <c r="I6" s="89" t="s">
        <v>216</v>
      </c>
      <c r="J6" s="49" t="s">
        <v>217</v>
      </c>
      <c r="K6" s="50"/>
    </row>
    <row r="7" ht="27" spans="1:11">
      <c r="A7" s="9"/>
      <c r="B7" s="54" t="s">
        <v>218</v>
      </c>
      <c r="C7" s="54" t="s">
        <v>219</v>
      </c>
      <c r="D7" s="54" t="s">
        <v>220</v>
      </c>
      <c r="E7" s="90">
        <v>1677.771288</v>
      </c>
      <c r="F7" s="90">
        <f>SUM(G7:H7)</f>
        <v>1028.170976</v>
      </c>
      <c r="G7" s="90">
        <v>753.4153</v>
      </c>
      <c r="H7" s="90">
        <v>274.755676</v>
      </c>
      <c r="I7" s="90">
        <v>649.600312</v>
      </c>
      <c r="J7" s="90">
        <v>649.600312</v>
      </c>
      <c r="K7" s="9"/>
    </row>
    <row r="8" ht="27" spans="1:11">
      <c r="A8" s="9"/>
      <c r="B8" s="54" t="s">
        <v>218</v>
      </c>
      <c r="C8" s="54" t="s">
        <v>221</v>
      </c>
      <c r="D8" s="54" t="s">
        <v>222</v>
      </c>
      <c r="E8" s="90">
        <v>8817.497646</v>
      </c>
      <c r="F8" s="90"/>
      <c r="G8" s="90"/>
      <c r="H8" s="90"/>
      <c r="I8" s="90">
        <v>8817.497646</v>
      </c>
      <c r="J8" s="90">
        <v>8817.497646</v>
      </c>
      <c r="K8" s="9"/>
    </row>
    <row r="9" ht="27" spans="1:11">
      <c r="A9" s="9"/>
      <c r="B9" s="54" t="s">
        <v>223</v>
      </c>
      <c r="C9" s="54" t="s">
        <v>221</v>
      </c>
      <c r="D9" s="54" t="s">
        <v>222</v>
      </c>
      <c r="E9" s="90">
        <v>500</v>
      </c>
      <c r="F9" s="90"/>
      <c r="G9" s="90"/>
      <c r="H9" s="90"/>
      <c r="I9" s="90">
        <v>500</v>
      </c>
      <c r="J9" s="90"/>
      <c r="K9" s="9"/>
    </row>
    <row r="10" ht="19.5" customHeight="true" spans="1:11">
      <c r="A10" s="76"/>
      <c r="B10" s="53"/>
      <c r="C10" s="53"/>
      <c r="D10" s="52" t="s">
        <v>73</v>
      </c>
      <c r="E10" s="91">
        <f>SUM(E7:E9)</f>
        <v>10995.268934</v>
      </c>
      <c r="F10" s="91">
        <f t="shared" ref="F10:J10" si="0">SUM(F7:F9)</f>
        <v>1028.170976</v>
      </c>
      <c r="G10" s="91">
        <f t="shared" si="0"/>
        <v>753.4153</v>
      </c>
      <c r="H10" s="91">
        <f t="shared" si="0"/>
        <v>274.755676</v>
      </c>
      <c r="I10" s="91">
        <f t="shared" si="0"/>
        <v>9967.097958</v>
      </c>
      <c r="J10" s="91">
        <f t="shared" si="0"/>
        <v>9467.097958</v>
      </c>
      <c r="K10" s="76"/>
    </row>
    <row r="11" ht="9.75" customHeight="true" spans="1:11">
      <c r="A11" s="92"/>
      <c r="B11" s="80"/>
      <c r="C11" s="95"/>
      <c r="D11" s="80"/>
      <c r="E11" s="80"/>
      <c r="F11" s="80"/>
      <c r="G11" s="80"/>
      <c r="H11" s="80"/>
      <c r="I11" s="80"/>
      <c r="J11" s="95"/>
      <c r="K11" s="87"/>
    </row>
  </sheetData>
  <mergeCells count="11">
    <mergeCell ref="B2:I2"/>
    <mergeCell ref="B3:D3"/>
    <mergeCell ref="C4:D4"/>
    <mergeCell ref="E4:J4"/>
    <mergeCell ref="F5:H5"/>
    <mergeCell ref="I5:J5"/>
    <mergeCell ref="A7:A9"/>
    <mergeCell ref="B4:B6"/>
    <mergeCell ref="C5:C6"/>
    <mergeCell ref="D5:D6"/>
    <mergeCell ref="E5:E6"/>
  </mergeCells>
  <printOptions horizontalCentered="true"/>
  <pageMargins left="0.393700787401575" right="0.393700787401575" top="0.393700787401575" bottom="0.393700787401575" header="0" footer="0"/>
  <pageSetup paperSize="9" scale="84"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5" topLeftCell="A6" activePane="bottomLeft" state="frozen"/>
      <selection/>
      <selection pane="bottomLeft" activeCell="M22" sqref="M22"/>
    </sheetView>
  </sheetViews>
  <sheetFormatPr defaultColWidth="10" defaultRowHeight="13.5" outlineLevelCol="6"/>
  <cols>
    <col min="1" max="1" width="1.5" customWidth="true"/>
    <col min="2" max="2" width="28" customWidth="true"/>
    <col min="3" max="3" width="30.125" customWidth="true"/>
    <col min="4" max="4" width="18.25" customWidth="true"/>
    <col min="5" max="6" width="16.375" customWidth="true"/>
    <col min="7" max="7" width="1.5" customWidth="true"/>
    <col min="8" max="9" width="9.75" customWidth="true"/>
  </cols>
  <sheetData>
    <row r="1" ht="16.35" customHeight="true" spans="1:7">
      <c r="A1" s="88"/>
      <c r="B1" s="68"/>
      <c r="C1" s="69"/>
      <c r="D1" s="69"/>
      <c r="E1" s="69"/>
      <c r="F1" s="69" t="s">
        <v>120</v>
      </c>
      <c r="G1" s="81"/>
    </row>
    <row r="2" ht="22.9" customHeight="true" spans="1:7">
      <c r="A2" s="9"/>
      <c r="B2" s="5" t="s">
        <v>224</v>
      </c>
      <c r="C2" s="5"/>
      <c r="D2" s="5"/>
      <c r="E2" s="5"/>
      <c r="F2" s="5"/>
      <c r="G2" s="82"/>
    </row>
    <row r="3" ht="19.5" customHeight="true" spans="1:7">
      <c r="A3" s="9"/>
      <c r="B3" s="73"/>
      <c r="C3" s="73"/>
      <c r="D3" s="73"/>
      <c r="E3" s="73"/>
      <c r="F3" s="93" t="s">
        <v>1</v>
      </c>
      <c r="G3" s="84"/>
    </row>
    <row r="4" ht="22.9" customHeight="true" spans="1:7">
      <c r="A4" s="50"/>
      <c r="B4" s="89" t="s">
        <v>76</v>
      </c>
      <c r="C4" s="89" t="s">
        <v>77</v>
      </c>
      <c r="D4" s="89" t="s">
        <v>211</v>
      </c>
      <c r="E4" s="89"/>
      <c r="F4" s="89"/>
      <c r="G4" s="50"/>
    </row>
    <row r="5" ht="22.9" customHeight="true" spans="1:7">
      <c r="A5" s="50"/>
      <c r="B5" s="89"/>
      <c r="C5" s="89"/>
      <c r="D5" s="89" t="s">
        <v>52</v>
      </c>
      <c r="E5" s="89" t="s">
        <v>214</v>
      </c>
      <c r="F5" s="89" t="s">
        <v>215</v>
      </c>
      <c r="G5" s="50"/>
    </row>
    <row r="6" ht="16.5" customHeight="true" spans="1:7">
      <c r="A6" s="9"/>
      <c r="B6" s="54" t="s">
        <v>225</v>
      </c>
      <c r="C6" s="54" t="s">
        <v>226</v>
      </c>
      <c r="D6" s="90">
        <v>509.4153</v>
      </c>
      <c r="E6" s="90">
        <v>509.4153</v>
      </c>
      <c r="F6" s="90"/>
      <c r="G6" s="9"/>
    </row>
    <row r="7" ht="16.5" customHeight="true" spans="1:7">
      <c r="A7" s="9"/>
      <c r="B7" s="54" t="s">
        <v>227</v>
      </c>
      <c r="C7" s="54" t="s">
        <v>228</v>
      </c>
      <c r="D7" s="90">
        <v>43.32</v>
      </c>
      <c r="E7" s="90"/>
      <c r="F7" s="90">
        <v>43.32</v>
      </c>
      <c r="G7" s="9"/>
    </row>
    <row r="8" ht="16.5" customHeight="true" spans="1:7">
      <c r="A8" s="9"/>
      <c r="B8" s="54" t="s">
        <v>227</v>
      </c>
      <c r="C8" s="54" t="s">
        <v>229</v>
      </c>
      <c r="D8" s="90">
        <v>4.56</v>
      </c>
      <c r="E8" s="90"/>
      <c r="F8" s="90">
        <v>4.56</v>
      </c>
      <c r="G8" s="9"/>
    </row>
    <row r="9" ht="16.5" customHeight="true" spans="1:7">
      <c r="A9" s="9"/>
      <c r="B9" s="54" t="s">
        <v>227</v>
      </c>
      <c r="C9" s="54" t="s">
        <v>230</v>
      </c>
      <c r="D9" s="90">
        <v>1.5</v>
      </c>
      <c r="E9" s="90"/>
      <c r="F9" s="90">
        <v>1.5</v>
      </c>
      <c r="G9" s="9"/>
    </row>
    <row r="10" ht="16.5" customHeight="true" spans="1:7">
      <c r="A10" s="9"/>
      <c r="B10" s="54" t="s">
        <v>227</v>
      </c>
      <c r="C10" s="54" t="s">
        <v>231</v>
      </c>
      <c r="D10" s="90">
        <v>3.04</v>
      </c>
      <c r="E10" s="90"/>
      <c r="F10" s="90">
        <v>3.04</v>
      </c>
      <c r="G10" s="9"/>
    </row>
    <row r="11" ht="16.5" customHeight="true" spans="1:7">
      <c r="A11" s="9"/>
      <c r="B11" s="54" t="s">
        <v>227</v>
      </c>
      <c r="C11" s="54" t="s">
        <v>232</v>
      </c>
      <c r="D11" s="90">
        <v>31.768</v>
      </c>
      <c r="E11" s="90"/>
      <c r="F11" s="90">
        <v>31.768</v>
      </c>
      <c r="G11" s="9"/>
    </row>
    <row r="12" ht="16.5" customHeight="true" spans="1:7">
      <c r="A12" s="9"/>
      <c r="B12" s="54" t="s">
        <v>227</v>
      </c>
      <c r="C12" s="54" t="s">
        <v>233</v>
      </c>
      <c r="D12" s="90">
        <v>8.598272</v>
      </c>
      <c r="E12" s="90"/>
      <c r="F12" s="90">
        <v>8.598272</v>
      </c>
      <c r="G12" s="9"/>
    </row>
    <row r="13" ht="16.5" customHeight="true" spans="1:7">
      <c r="A13" s="9"/>
      <c r="B13" s="54" t="s">
        <v>227</v>
      </c>
      <c r="C13" s="54" t="s">
        <v>234</v>
      </c>
      <c r="D13" s="90">
        <v>51.4368</v>
      </c>
      <c r="E13" s="90"/>
      <c r="F13" s="90">
        <v>51.4368</v>
      </c>
      <c r="G13" s="9"/>
    </row>
    <row r="14" ht="16.5" customHeight="true" spans="1:7">
      <c r="A14" s="9"/>
      <c r="B14" s="54" t="s">
        <v>227</v>
      </c>
      <c r="C14" s="54" t="s">
        <v>235</v>
      </c>
      <c r="D14" s="90">
        <v>29.4</v>
      </c>
      <c r="E14" s="90"/>
      <c r="F14" s="90">
        <v>29.4</v>
      </c>
      <c r="G14" s="9"/>
    </row>
    <row r="15" ht="16.5" customHeight="true" spans="1:7">
      <c r="A15" s="9"/>
      <c r="B15" s="54" t="s">
        <v>236</v>
      </c>
      <c r="C15" s="54" t="s">
        <v>237</v>
      </c>
      <c r="D15" s="90">
        <v>34.656</v>
      </c>
      <c r="E15" s="90"/>
      <c r="F15" s="90">
        <v>34.656</v>
      </c>
      <c r="G15" s="9"/>
    </row>
    <row r="16" ht="16.5" customHeight="true" spans="1:7">
      <c r="A16" s="9"/>
      <c r="B16" s="54" t="s">
        <v>238</v>
      </c>
      <c r="C16" s="54" t="s">
        <v>239</v>
      </c>
      <c r="D16" s="90">
        <v>28.88</v>
      </c>
      <c r="E16" s="90"/>
      <c r="F16" s="90">
        <v>28.88</v>
      </c>
      <c r="G16" s="9"/>
    </row>
    <row r="17" ht="16.5" customHeight="true" spans="1:7">
      <c r="A17" s="9"/>
      <c r="B17" s="54" t="s">
        <v>240</v>
      </c>
      <c r="C17" s="54" t="s">
        <v>241</v>
      </c>
      <c r="D17" s="90">
        <v>1.8145</v>
      </c>
      <c r="E17" s="90"/>
      <c r="F17" s="90">
        <v>1.8145</v>
      </c>
      <c r="G17" s="9"/>
    </row>
    <row r="18" ht="16.5" customHeight="true" spans="1:7">
      <c r="A18" s="9"/>
      <c r="B18" s="54" t="s">
        <v>242</v>
      </c>
      <c r="C18" s="54" t="s">
        <v>243</v>
      </c>
      <c r="D18" s="90">
        <v>7.5</v>
      </c>
      <c r="E18" s="90"/>
      <c r="F18" s="90">
        <v>7.5</v>
      </c>
      <c r="G18" s="9"/>
    </row>
    <row r="19" ht="16.5" customHeight="true" spans="1:7">
      <c r="A19" s="9"/>
      <c r="B19" s="54" t="s">
        <v>244</v>
      </c>
      <c r="C19" s="54" t="s">
        <v>245</v>
      </c>
      <c r="D19" s="90">
        <v>18.24</v>
      </c>
      <c r="E19" s="90"/>
      <c r="F19" s="90">
        <v>18.24</v>
      </c>
      <c r="G19" s="9"/>
    </row>
    <row r="20" ht="16.5" customHeight="true" spans="1:7">
      <c r="A20" s="9"/>
      <c r="B20" s="54" t="s">
        <v>246</v>
      </c>
      <c r="C20" s="54" t="s">
        <v>247</v>
      </c>
      <c r="D20" s="90">
        <v>10.042104</v>
      </c>
      <c r="E20" s="90"/>
      <c r="F20" s="90">
        <v>10.042104</v>
      </c>
      <c r="G20" s="9"/>
    </row>
    <row r="21" ht="16.5" customHeight="true" spans="1:7">
      <c r="A21" s="9"/>
      <c r="B21" s="54" t="s">
        <v>248</v>
      </c>
      <c r="C21" s="54" t="s">
        <v>249</v>
      </c>
      <c r="D21" s="90">
        <v>244</v>
      </c>
      <c r="E21" s="90">
        <v>244</v>
      </c>
      <c r="F21" s="90"/>
      <c r="G21" s="9"/>
    </row>
    <row r="22" ht="17.25" customHeight="true" spans="1:7">
      <c r="A22" s="76"/>
      <c r="B22" s="53"/>
      <c r="C22" s="52" t="s">
        <v>73</v>
      </c>
      <c r="D22" s="91">
        <f>SUM(D6:D21)</f>
        <v>1028.170976</v>
      </c>
      <c r="E22" s="91">
        <f t="shared" ref="E22:F22" si="0">SUM(E6:E21)</f>
        <v>753.4153</v>
      </c>
      <c r="F22" s="91">
        <f t="shared" si="0"/>
        <v>274.755676</v>
      </c>
      <c r="G22" s="76"/>
    </row>
    <row r="23" ht="9.75" customHeight="true" spans="1:7">
      <c r="A23" s="92"/>
      <c r="B23" s="80"/>
      <c r="C23" s="80"/>
      <c r="D23" s="80"/>
      <c r="E23" s="80"/>
      <c r="F23" s="80"/>
      <c r="G23" s="87"/>
    </row>
  </sheetData>
  <mergeCells count="6">
    <mergeCell ref="B2:F2"/>
    <mergeCell ref="B3:C3"/>
    <mergeCell ref="D4:F4"/>
    <mergeCell ref="A6:A21"/>
    <mergeCell ref="B4:B5"/>
    <mergeCell ref="C4:C5"/>
  </mergeCells>
  <printOptions horizontalCentered="true"/>
  <pageMargins left="0.393700787401575" right="0.393700787401575" top="0.393700787401575" bottom="0.393700787401575"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88"/>
      <c r="B1" s="68"/>
      <c r="C1" s="69"/>
      <c r="D1" s="69"/>
      <c r="E1" s="69"/>
      <c r="F1" s="69"/>
      <c r="G1" s="69" t="s">
        <v>120</v>
      </c>
      <c r="H1" s="81"/>
    </row>
    <row r="2" ht="22.9" customHeight="true" spans="1:8">
      <c r="A2" s="9"/>
      <c r="B2" s="71" t="s">
        <v>250</v>
      </c>
      <c r="C2" s="71"/>
      <c r="D2" s="71"/>
      <c r="E2" s="71"/>
      <c r="F2" s="71"/>
      <c r="G2" s="71"/>
      <c r="H2" s="82"/>
    </row>
    <row r="3" ht="19.5" customHeight="true" spans="1:8">
      <c r="A3" s="9"/>
      <c r="B3" s="73"/>
      <c r="C3" s="73"/>
      <c r="D3" s="73"/>
      <c r="E3" s="73"/>
      <c r="F3" s="73"/>
      <c r="G3" s="83" t="s">
        <v>1</v>
      </c>
      <c r="H3" s="84"/>
    </row>
    <row r="4" ht="22.9" customHeight="true" spans="1:8">
      <c r="A4" s="50"/>
      <c r="B4" s="74" t="s">
        <v>75</v>
      </c>
      <c r="C4" s="74" t="s">
        <v>76</v>
      </c>
      <c r="D4" s="74" t="s">
        <v>77</v>
      </c>
      <c r="E4" s="74" t="s">
        <v>211</v>
      </c>
      <c r="F4" s="74"/>
      <c r="G4" s="74"/>
      <c r="H4" s="50"/>
    </row>
    <row r="5" ht="22.9" customHeight="true" spans="1:8">
      <c r="A5" s="50"/>
      <c r="B5" s="74"/>
      <c r="C5" s="74"/>
      <c r="D5" s="74"/>
      <c r="E5" s="74" t="s">
        <v>52</v>
      </c>
      <c r="F5" s="74" t="s">
        <v>78</v>
      </c>
      <c r="G5" s="74" t="s">
        <v>79</v>
      </c>
      <c r="H5" s="50"/>
    </row>
    <row r="6" ht="16.5" customHeight="true" spans="1:8">
      <c r="A6" s="9"/>
      <c r="B6" s="75" t="s">
        <v>251</v>
      </c>
      <c r="C6" s="75" t="s">
        <v>251</v>
      </c>
      <c r="D6" s="75" t="s">
        <v>251</v>
      </c>
      <c r="E6" s="85"/>
      <c r="F6" s="85"/>
      <c r="G6" s="85"/>
      <c r="H6" s="9"/>
    </row>
    <row r="7" ht="16.5" customHeight="true" spans="1:8">
      <c r="A7" s="76"/>
      <c r="B7" s="77"/>
      <c r="C7" s="77"/>
      <c r="D7" s="78" t="s">
        <v>73</v>
      </c>
      <c r="E7" s="86"/>
      <c r="F7" s="86"/>
      <c r="G7" s="86"/>
      <c r="H7" s="76"/>
    </row>
    <row r="8" ht="9.75" customHeight="true" spans="1:8">
      <c r="A8" s="79"/>
      <c r="B8" s="80"/>
      <c r="C8" s="80"/>
      <c r="D8" s="80"/>
      <c r="E8" s="80"/>
      <c r="F8" s="80"/>
      <c r="G8" s="80"/>
      <c r="H8" s="87"/>
    </row>
  </sheetData>
  <mergeCells count="6">
    <mergeCell ref="B2:G2"/>
    <mergeCell ref="B3:D3"/>
    <mergeCell ref="E4:G4"/>
    <mergeCell ref="B4:B5"/>
    <mergeCell ref="C4:C5"/>
    <mergeCell ref="D4:D5"/>
  </mergeCells>
  <printOptions horizontalCentered="true"/>
  <pageMargins left="0.393700787401575" right="0.393700787401575" top="0.393700787401575" bottom="0.393700787401575" header="0" footer="0"/>
  <pageSetup paperSize="9" scale="9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67"/>
      <c r="B1" s="68"/>
      <c r="C1" s="69"/>
      <c r="D1" s="69"/>
      <c r="E1" s="69"/>
      <c r="F1" s="69"/>
      <c r="G1" s="69" t="s">
        <v>120</v>
      </c>
      <c r="H1" s="81"/>
    </row>
    <row r="2" ht="22.9" customHeight="true" spans="1:8">
      <c r="A2" s="70"/>
      <c r="B2" s="71" t="s">
        <v>252</v>
      </c>
      <c r="C2" s="71"/>
      <c r="D2" s="71"/>
      <c r="E2" s="71"/>
      <c r="F2" s="71"/>
      <c r="G2" s="71"/>
      <c r="H2" s="82"/>
    </row>
    <row r="3" ht="19.5" customHeight="true" spans="1:8">
      <c r="A3" s="72"/>
      <c r="B3" s="73"/>
      <c r="C3" s="73"/>
      <c r="D3" s="73"/>
      <c r="E3" s="73"/>
      <c r="F3" s="73"/>
      <c r="G3" s="83" t="s">
        <v>1</v>
      </c>
      <c r="H3" s="84"/>
    </row>
    <row r="4" ht="22.9" customHeight="true" spans="1:8">
      <c r="A4" s="50"/>
      <c r="B4" s="74" t="s">
        <v>75</v>
      </c>
      <c r="C4" s="74" t="s">
        <v>76</v>
      </c>
      <c r="D4" s="74" t="s">
        <v>77</v>
      </c>
      <c r="E4" s="74" t="s">
        <v>253</v>
      </c>
      <c r="F4" s="74"/>
      <c r="G4" s="74"/>
      <c r="H4" s="50"/>
    </row>
    <row r="5" ht="22.9" customHeight="true" spans="1:8">
      <c r="A5" s="50"/>
      <c r="B5" s="74"/>
      <c r="C5" s="74"/>
      <c r="D5" s="74"/>
      <c r="E5" s="74" t="s">
        <v>52</v>
      </c>
      <c r="F5" s="74" t="s">
        <v>78</v>
      </c>
      <c r="G5" s="74" t="s">
        <v>79</v>
      </c>
      <c r="H5" s="50"/>
    </row>
    <row r="6" ht="16.5" customHeight="true" spans="1:8">
      <c r="A6" s="9"/>
      <c r="B6" s="75" t="s">
        <v>251</v>
      </c>
      <c r="C6" s="75" t="s">
        <v>251</v>
      </c>
      <c r="D6" s="75" t="s">
        <v>251</v>
      </c>
      <c r="E6" s="85"/>
      <c r="F6" s="85"/>
      <c r="G6" s="85"/>
      <c r="H6" s="9"/>
    </row>
    <row r="7" ht="16.5" customHeight="true" spans="1:8">
      <c r="A7" s="76"/>
      <c r="B7" s="77"/>
      <c r="C7" s="77"/>
      <c r="D7" s="78" t="s">
        <v>73</v>
      </c>
      <c r="E7" s="86"/>
      <c r="F7" s="86"/>
      <c r="G7" s="86"/>
      <c r="H7" s="76"/>
    </row>
    <row r="8" ht="9.75" customHeight="true" spans="1:8">
      <c r="A8" s="79"/>
      <c r="B8" s="80"/>
      <c r="C8" s="80"/>
      <c r="D8" s="80"/>
      <c r="E8" s="80"/>
      <c r="F8" s="80"/>
      <c r="G8" s="80"/>
      <c r="H8" s="87"/>
    </row>
  </sheetData>
  <mergeCells count="6">
    <mergeCell ref="B2:G2"/>
    <mergeCell ref="B3:D3"/>
    <mergeCell ref="E4:G4"/>
    <mergeCell ref="B4:B5"/>
    <mergeCell ref="C4:C5"/>
    <mergeCell ref="D4:D5"/>
  </mergeCells>
  <printOptions horizontalCentered="true"/>
  <pageMargins left="0.393700787401575" right="0.393700787401575" top="0.393700787401575" bottom="0.393700787401575" header="0" footer="0"/>
  <pageSetup paperSize="9" scale="9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H21" sqref="H21"/>
    </sheetView>
  </sheetViews>
  <sheetFormatPr defaultColWidth="10" defaultRowHeight="13.5"/>
  <cols>
    <col min="1" max="1" width="1.5" customWidth="true"/>
    <col min="2" max="2" width="12" customWidth="true"/>
    <col min="3" max="3" width="16.375" customWidth="true"/>
    <col min="4" max="4" width="12.5" customWidth="true"/>
    <col min="5" max="5" width="11.875" customWidth="true"/>
    <col min="6" max="6" width="10" customWidth="true"/>
    <col min="7" max="7" width="10.25" customWidth="true"/>
    <col min="8" max="10" width="14.125" customWidth="true"/>
    <col min="11" max="11" width="12.375" customWidth="true"/>
    <col min="12" max="12" width="1.5" customWidth="true"/>
    <col min="13" max="14" width="9.75" customWidth="true"/>
  </cols>
  <sheetData>
    <row r="1" ht="16.35" customHeight="true" spans="1:12">
      <c r="A1" s="59"/>
      <c r="B1" s="25"/>
      <c r="C1" s="26"/>
      <c r="D1" s="47"/>
      <c r="E1" s="26"/>
      <c r="F1" s="26"/>
      <c r="G1" s="47"/>
      <c r="H1" s="26" t="s">
        <v>120</v>
      </c>
      <c r="I1" s="47"/>
      <c r="J1" s="47"/>
      <c r="K1" s="26"/>
      <c r="L1" s="64"/>
    </row>
    <row r="2" ht="22.9" customHeight="true" spans="1:12">
      <c r="A2" s="22"/>
      <c r="B2" s="5" t="s">
        <v>254</v>
      </c>
      <c r="C2" s="5"/>
      <c r="D2" s="5"/>
      <c r="E2" s="5"/>
      <c r="F2" s="5"/>
      <c r="G2" s="5"/>
      <c r="H2" s="5"/>
      <c r="I2" s="5"/>
      <c r="J2" s="5"/>
      <c r="K2" s="5"/>
      <c r="L2" s="20"/>
    </row>
    <row r="3" ht="19.5" customHeight="true" spans="1:12">
      <c r="A3" s="22"/>
      <c r="B3" s="29"/>
      <c r="C3" s="29"/>
      <c r="D3" s="29"/>
      <c r="E3" s="29"/>
      <c r="F3" s="29"/>
      <c r="G3" s="63"/>
      <c r="H3" s="29"/>
      <c r="I3" s="63"/>
      <c r="J3" s="65" t="s">
        <v>1</v>
      </c>
      <c r="K3" s="66"/>
      <c r="L3" s="21"/>
    </row>
    <row r="4" ht="22.9" customHeight="true" spans="1:12">
      <c r="A4" s="60"/>
      <c r="B4" s="49" t="s">
        <v>255</v>
      </c>
      <c r="C4" s="49" t="s">
        <v>256</v>
      </c>
      <c r="D4" s="49" t="s">
        <v>257</v>
      </c>
      <c r="E4" s="49" t="s">
        <v>258</v>
      </c>
      <c r="F4" s="49" t="s">
        <v>259</v>
      </c>
      <c r="G4" s="49"/>
      <c r="H4" s="49"/>
      <c r="I4" s="49"/>
      <c r="J4" s="49"/>
      <c r="K4" s="49"/>
      <c r="L4" s="60"/>
    </row>
    <row r="5" ht="22.9" customHeight="true" spans="1:12">
      <c r="A5" s="50"/>
      <c r="B5" s="49"/>
      <c r="C5" s="49"/>
      <c r="D5" s="49"/>
      <c r="E5" s="49"/>
      <c r="F5" s="49" t="s">
        <v>260</v>
      </c>
      <c r="G5" s="49" t="s">
        <v>261</v>
      </c>
      <c r="H5" s="49"/>
      <c r="I5" s="49"/>
      <c r="J5" s="49"/>
      <c r="K5" s="49"/>
      <c r="L5" s="42"/>
    </row>
    <row r="6" ht="22.9" customHeight="true" spans="1:12">
      <c r="A6" s="60"/>
      <c r="B6" s="49"/>
      <c r="C6" s="49"/>
      <c r="D6" s="49"/>
      <c r="E6" s="49"/>
      <c r="F6" s="49"/>
      <c r="G6" s="49" t="s">
        <v>54</v>
      </c>
      <c r="H6" s="49" t="s">
        <v>262</v>
      </c>
      <c r="I6" s="49" t="s">
        <v>263</v>
      </c>
      <c r="J6" s="49" t="s">
        <v>264</v>
      </c>
      <c r="K6" s="49" t="s">
        <v>265</v>
      </c>
      <c r="L6" s="60"/>
    </row>
    <row r="7" ht="16.5" customHeight="true" spans="1:12">
      <c r="A7" s="22"/>
      <c r="B7" s="61">
        <v>2022</v>
      </c>
      <c r="C7" s="19" t="s">
        <v>266</v>
      </c>
      <c r="D7" s="19" t="s">
        <v>267</v>
      </c>
      <c r="E7" s="19" t="s">
        <v>268</v>
      </c>
      <c r="F7" s="19"/>
      <c r="G7" s="19" t="s">
        <v>269</v>
      </c>
      <c r="H7" s="19" t="s">
        <v>270</v>
      </c>
      <c r="I7" s="19" t="s">
        <v>271</v>
      </c>
      <c r="J7" s="19" t="s">
        <v>271</v>
      </c>
      <c r="K7" s="19" t="s">
        <v>272</v>
      </c>
      <c r="L7" s="22"/>
    </row>
    <row r="8" ht="16.5" customHeight="true" spans="1:12">
      <c r="A8" s="22"/>
      <c r="B8" s="61" t="s">
        <v>273</v>
      </c>
      <c r="C8" s="19" t="s">
        <v>274</v>
      </c>
      <c r="D8" s="19" t="s">
        <v>275</v>
      </c>
      <c r="E8" s="19" t="s">
        <v>276</v>
      </c>
      <c r="F8" s="19"/>
      <c r="G8" s="19" t="s">
        <v>269</v>
      </c>
      <c r="H8" s="19" t="s">
        <v>277</v>
      </c>
      <c r="I8" s="19" t="s">
        <v>278</v>
      </c>
      <c r="J8" s="19" t="s">
        <v>279</v>
      </c>
      <c r="K8" s="19" t="s">
        <v>280</v>
      </c>
      <c r="L8" s="22"/>
    </row>
    <row r="9" ht="9.75" customHeight="true" spans="1:12">
      <c r="A9" s="62"/>
      <c r="B9" s="17"/>
      <c r="C9" s="17"/>
      <c r="D9" s="17"/>
      <c r="E9" s="17"/>
      <c r="F9" s="17"/>
      <c r="G9" s="17"/>
      <c r="H9" s="17"/>
      <c r="I9" s="17"/>
      <c r="J9" s="17"/>
      <c r="K9" s="17"/>
      <c r="L9" s="3"/>
    </row>
  </sheetData>
  <mergeCells count="10">
    <mergeCell ref="B2:K2"/>
    <mergeCell ref="B3:E3"/>
    <mergeCell ref="J3:K3"/>
    <mergeCell ref="F4:K4"/>
    <mergeCell ref="G5:K5"/>
    <mergeCell ref="B4:B6"/>
    <mergeCell ref="C4:C6"/>
    <mergeCell ref="D4:D6"/>
    <mergeCell ref="E4:E6"/>
    <mergeCell ref="F5:F6"/>
  </mergeCells>
  <printOptions horizontalCentered="true"/>
  <pageMargins left="0.393700787401575" right="0.393700787401575" top="0.393700787401575" bottom="0.393700787401575"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5"/>
  <sheetViews>
    <sheetView workbookViewId="0">
      <pane ySplit="5" topLeftCell="A6" activePane="bottomLeft" state="frozen"/>
      <selection/>
      <selection pane="bottomLeft" activeCell="G6" sqref="G6"/>
    </sheetView>
  </sheetViews>
  <sheetFormatPr defaultColWidth="10" defaultRowHeight="13.5" outlineLevelCol="7"/>
  <cols>
    <col min="1" max="1" width="1.5" customWidth="true"/>
    <col min="2" max="2" width="23" customWidth="true"/>
    <col min="3" max="3" width="12.75" customWidth="true"/>
    <col min="4" max="4" width="26.125" customWidth="true"/>
    <col min="5" max="5" width="21.375" customWidth="true"/>
    <col min="6" max="6" width="21.75" customWidth="true"/>
    <col min="7" max="7" width="14.125" customWidth="true"/>
    <col min="8" max="8" width="1.5" customWidth="true"/>
  </cols>
  <sheetData>
    <row r="1" ht="16.35" customHeight="true" spans="1:8">
      <c r="A1" s="46"/>
      <c r="B1" s="25"/>
      <c r="C1" s="47"/>
      <c r="D1" s="47"/>
      <c r="E1" s="47"/>
      <c r="F1" s="47"/>
      <c r="G1" s="47"/>
      <c r="H1" s="39"/>
    </row>
    <row r="2" ht="22.9" customHeight="true" spans="1:8">
      <c r="A2" s="48"/>
      <c r="B2" s="5" t="s">
        <v>281</v>
      </c>
      <c r="C2" s="5"/>
      <c r="D2" s="5"/>
      <c r="E2" s="5"/>
      <c r="F2" s="5"/>
      <c r="G2" s="5"/>
      <c r="H2" s="33" t="s">
        <v>282</v>
      </c>
    </row>
    <row r="3" ht="19.5" customHeight="true" spans="1:8">
      <c r="A3" s="1"/>
      <c r="B3" s="29"/>
      <c r="C3" s="29"/>
      <c r="D3" s="29"/>
      <c r="E3" s="29"/>
      <c r="F3" s="29"/>
      <c r="G3" s="56" t="s">
        <v>1</v>
      </c>
      <c r="H3" s="40"/>
    </row>
    <row r="4" ht="23.1" customHeight="true" spans="1:8">
      <c r="A4" s="41"/>
      <c r="B4" s="49" t="s">
        <v>124</v>
      </c>
      <c r="C4" s="49" t="s">
        <v>283</v>
      </c>
      <c r="D4" s="49"/>
      <c r="E4" s="49"/>
      <c r="F4" s="49" t="s">
        <v>284</v>
      </c>
      <c r="G4" s="49" t="s">
        <v>285</v>
      </c>
      <c r="H4" s="41"/>
    </row>
    <row r="5" ht="23.1" customHeight="true" spans="1:8">
      <c r="A5" s="50"/>
      <c r="B5" s="49"/>
      <c r="C5" s="49" t="s">
        <v>286</v>
      </c>
      <c r="D5" s="49" t="s">
        <v>287</v>
      </c>
      <c r="E5" s="49" t="s">
        <v>288</v>
      </c>
      <c r="F5" s="49"/>
      <c r="G5" s="49"/>
      <c r="H5" s="57"/>
    </row>
    <row r="6" ht="19.5" customHeight="true" spans="1:8">
      <c r="A6" s="51"/>
      <c r="B6" s="52" t="s">
        <v>73</v>
      </c>
      <c r="C6" s="53"/>
      <c r="D6" s="53"/>
      <c r="E6" s="53"/>
      <c r="F6" s="53"/>
      <c r="G6" s="19" t="s">
        <v>289</v>
      </c>
      <c r="H6" s="51"/>
    </row>
    <row r="7" ht="27" spans="1:8">
      <c r="A7" s="1"/>
      <c r="B7" s="54" t="s">
        <v>290</v>
      </c>
      <c r="C7" s="54" t="s">
        <v>291</v>
      </c>
      <c r="D7" s="54" t="s">
        <v>292</v>
      </c>
      <c r="E7" s="54" t="s">
        <v>293</v>
      </c>
      <c r="F7" s="54" t="s">
        <v>294</v>
      </c>
      <c r="G7" s="58" t="s">
        <v>295</v>
      </c>
      <c r="H7" s="1"/>
    </row>
    <row r="8" ht="27" spans="1:8">
      <c r="A8" s="1"/>
      <c r="B8" s="54" t="s">
        <v>296</v>
      </c>
      <c r="C8" s="54" t="s">
        <v>291</v>
      </c>
      <c r="D8" s="54" t="s">
        <v>292</v>
      </c>
      <c r="E8" s="54" t="s">
        <v>297</v>
      </c>
      <c r="F8" s="54" t="s">
        <v>294</v>
      </c>
      <c r="G8" s="58" t="s">
        <v>298</v>
      </c>
      <c r="H8" s="1"/>
    </row>
    <row r="9" ht="27" spans="1:8">
      <c r="A9" s="1"/>
      <c r="B9" s="54" t="s">
        <v>299</v>
      </c>
      <c r="C9" s="54" t="s">
        <v>291</v>
      </c>
      <c r="D9" s="54" t="s">
        <v>300</v>
      </c>
      <c r="E9" s="54" t="s">
        <v>301</v>
      </c>
      <c r="F9" s="54" t="s">
        <v>294</v>
      </c>
      <c r="G9" s="58" t="s">
        <v>302</v>
      </c>
      <c r="H9" s="1"/>
    </row>
    <row r="10" ht="27" spans="1:8">
      <c r="A10" s="1"/>
      <c r="B10" s="54" t="s">
        <v>303</v>
      </c>
      <c r="C10" s="54" t="s">
        <v>291</v>
      </c>
      <c r="D10" s="54" t="s">
        <v>300</v>
      </c>
      <c r="E10" s="54" t="s">
        <v>301</v>
      </c>
      <c r="F10" s="54" t="s">
        <v>294</v>
      </c>
      <c r="G10" s="58" t="s">
        <v>304</v>
      </c>
      <c r="H10" s="1"/>
    </row>
    <row r="11" ht="27" spans="1:8">
      <c r="A11" s="1"/>
      <c r="B11" s="54" t="s">
        <v>305</v>
      </c>
      <c r="C11" s="54" t="s">
        <v>306</v>
      </c>
      <c r="D11" s="54" t="s">
        <v>307</v>
      </c>
      <c r="E11" s="54" t="s">
        <v>308</v>
      </c>
      <c r="F11" s="54" t="s">
        <v>294</v>
      </c>
      <c r="G11" s="58" t="s">
        <v>309</v>
      </c>
      <c r="H11" s="1"/>
    </row>
    <row r="12" ht="27" spans="1:8">
      <c r="A12" s="1"/>
      <c r="B12" s="54" t="s">
        <v>310</v>
      </c>
      <c r="C12" s="54" t="s">
        <v>291</v>
      </c>
      <c r="D12" s="54" t="s">
        <v>311</v>
      </c>
      <c r="E12" s="54" t="s">
        <v>312</v>
      </c>
      <c r="F12" s="54" t="s">
        <v>294</v>
      </c>
      <c r="G12" s="58" t="s">
        <v>313</v>
      </c>
      <c r="H12" s="1"/>
    </row>
    <row r="13" ht="27" spans="1:8">
      <c r="A13" s="1"/>
      <c r="B13" s="54" t="s">
        <v>314</v>
      </c>
      <c r="C13" s="54" t="s">
        <v>291</v>
      </c>
      <c r="D13" s="54" t="s">
        <v>315</v>
      </c>
      <c r="E13" s="54" t="s">
        <v>316</v>
      </c>
      <c r="F13" s="54" t="s">
        <v>294</v>
      </c>
      <c r="G13" s="58" t="s">
        <v>317</v>
      </c>
      <c r="H13" s="1"/>
    </row>
    <row r="14" ht="27" spans="1:8">
      <c r="A14" s="1"/>
      <c r="B14" s="54" t="s">
        <v>318</v>
      </c>
      <c r="C14" s="54" t="s">
        <v>291</v>
      </c>
      <c r="D14" s="54" t="s">
        <v>319</v>
      </c>
      <c r="E14" s="54" t="s">
        <v>320</v>
      </c>
      <c r="F14" s="54" t="s">
        <v>294</v>
      </c>
      <c r="G14" s="58" t="s">
        <v>321</v>
      </c>
      <c r="H14" s="1"/>
    </row>
    <row r="15" ht="9.75" customHeight="true" spans="1:8">
      <c r="A15" s="55"/>
      <c r="B15" s="43"/>
      <c r="C15" s="43"/>
      <c r="D15" s="43"/>
      <c r="E15" s="43"/>
      <c r="F15" s="43"/>
      <c r="G15" s="43"/>
      <c r="H15" s="45"/>
    </row>
  </sheetData>
  <mergeCells count="7">
    <mergeCell ref="B2:G2"/>
    <mergeCell ref="B3:C3"/>
    <mergeCell ref="C4:E4"/>
    <mergeCell ref="A7:A14"/>
    <mergeCell ref="B4:B5"/>
    <mergeCell ref="F4:F5"/>
    <mergeCell ref="G4:G5"/>
  </mergeCells>
  <printOptions horizontalCentered="true"/>
  <pageMargins left="0.393700787401575" right="0.393700787401575" top="0.393700787401575" bottom="0.393700787401575"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19"/>
  <sheetViews>
    <sheetView workbookViewId="0">
      <pane ySplit="5" topLeftCell="A6" activePane="bottomLeft" state="frozen"/>
      <selection/>
      <selection pane="bottomLeft" activeCell="H6" sqref="H6:H118"/>
    </sheetView>
  </sheetViews>
  <sheetFormatPr defaultColWidth="10" defaultRowHeight="13.5"/>
  <cols>
    <col min="1" max="1" width="1.5" customWidth="true"/>
    <col min="2" max="2" width="11.75" customWidth="true"/>
    <col min="3" max="3" width="12.5" customWidth="true"/>
    <col min="4" max="4" width="12.25" customWidth="true"/>
    <col min="5" max="5" width="10.5" customWidth="true"/>
    <col min="6" max="6" width="11.375" customWidth="true"/>
    <col min="7" max="8" width="12.25" customWidth="true"/>
    <col min="9" max="9" width="8.75" customWidth="true"/>
    <col min="10" max="10" width="18" customWidth="true"/>
    <col min="11" max="13" width="12.25" customWidth="true"/>
    <col min="14" max="14" width="12.625" customWidth="true"/>
    <col min="15" max="15" width="14.625" customWidth="true"/>
    <col min="16" max="16" width="12.625" customWidth="true"/>
    <col min="17" max="17" width="1.5" customWidth="true"/>
    <col min="18" max="21" width="9.75" customWidth="true"/>
  </cols>
  <sheetData>
    <row r="1" ht="16.35" customHeight="true" spans="1:17">
      <c r="A1" s="24"/>
      <c r="B1" s="25"/>
      <c r="C1" s="26"/>
      <c r="D1" s="26"/>
      <c r="E1" s="26"/>
      <c r="F1" s="26"/>
      <c r="G1" s="26"/>
      <c r="H1" s="26"/>
      <c r="I1" s="26"/>
      <c r="J1" s="25"/>
      <c r="K1" s="26"/>
      <c r="L1" s="26"/>
      <c r="M1" s="26"/>
      <c r="N1" s="26"/>
      <c r="O1" s="26"/>
      <c r="P1" s="26"/>
      <c r="Q1" s="39"/>
    </row>
    <row r="2" ht="22.9" customHeight="true" spans="1:17">
      <c r="A2" s="27"/>
      <c r="B2" s="5" t="s">
        <v>322</v>
      </c>
      <c r="C2" s="5"/>
      <c r="D2" s="5"/>
      <c r="E2" s="5"/>
      <c r="F2" s="5"/>
      <c r="G2" s="5"/>
      <c r="H2" s="5"/>
      <c r="I2" s="5"/>
      <c r="J2" s="5"/>
      <c r="K2" s="5"/>
      <c r="L2" s="5"/>
      <c r="M2" s="5"/>
      <c r="N2" s="5"/>
      <c r="O2" s="5"/>
      <c r="P2" s="5"/>
      <c r="Q2" s="33"/>
    </row>
    <row r="3" ht="19.5" customHeight="true" spans="1:17">
      <c r="A3" s="28"/>
      <c r="B3" s="29"/>
      <c r="C3" s="29"/>
      <c r="D3" s="29"/>
      <c r="E3" s="29"/>
      <c r="F3" s="29"/>
      <c r="G3" s="29"/>
      <c r="H3" s="29"/>
      <c r="I3" s="29"/>
      <c r="J3" s="37"/>
      <c r="K3" s="37"/>
      <c r="L3" s="37"/>
      <c r="M3" s="37"/>
      <c r="N3" s="37"/>
      <c r="O3" s="38" t="s">
        <v>1</v>
      </c>
      <c r="P3" s="38"/>
      <c r="Q3" s="40"/>
    </row>
    <row r="4" ht="23.1" customHeight="true" spans="1:17">
      <c r="A4" s="30"/>
      <c r="B4" s="31" t="s">
        <v>209</v>
      </c>
      <c r="C4" s="31" t="s">
        <v>124</v>
      </c>
      <c r="D4" s="31" t="s">
        <v>323</v>
      </c>
      <c r="E4" s="31" t="s">
        <v>324</v>
      </c>
      <c r="F4" s="31" t="s">
        <v>325</v>
      </c>
      <c r="G4" s="31" t="s">
        <v>326</v>
      </c>
      <c r="H4" s="31" t="s">
        <v>327</v>
      </c>
      <c r="I4" s="31"/>
      <c r="J4" s="31" t="s">
        <v>328</v>
      </c>
      <c r="K4" s="31" t="s">
        <v>329</v>
      </c>
      <c r="L4" s="31" t="s">
        <v>330</v>
      </c>
      <c r="M4" s="31" t="s">
        <v>331</v>
      </c>
      <c r="N4" s="31" t="s">
        <v>332</v>
      </c>
      <c r="O4" s="31" t="s">
        <v>333</v>
      </c>
      <c r="P4" s="31" t="s">
        <v>334</v>
      </c>
      <c r="Q4" s="41"/>
    </row>
    <row r="5" ht="23.1" customHeight="true" spans="1:17">
      <c r="A5" s="32"/>
      <c r="B5" s="31"/>
      <c r="C5" s="31"/>
      <c r="D5" s="31"/>
      <c r="E5" s="31"/>
      <c r="F5" s="31"/>
      <c r="G5" s="31"/>
      <c r="H5" s="31" t="s">
        <v>335</v>
      </c>
      <c r="I5" s="31" t="s">
        <v>336</v>
      </c>
      <c r="J5" s="31"/>
      <c r="K5" s="31"/>
      <c r="L5" s="31"/>
      <c r="M5" s="31"/>
      <c r="N5" s="31"/>
      <c r="O5" s="31"/>
      <c r="P5" s="31"/>
      <c r="Q5" s="42"/>
    </row>
    <row r="6" ht="16.5" customHeight="true" spans="1:17">
      <c r="A6" s="33"/>
      <c r="B6" s="34" t="s">
        <v>152</v>
      </c>
      <c r="C6" s="34" t="s">
        <v>337</v>
      </c>
      <c r="D6" s="34" t="s">
        <v>338</v>
      </c>
      <c r="E6" s="34" t="s">
        <v>339</v>
      </c>
      <c r="F6" s="34" t="s">
        <v>340</v>
      </c>
      <c r="G6" s="35" t="s">
        <v>275</v>
      </c>
      <c r="H6" s="36">
        <v>53.202803</v>
      </c>
      <c r="I6" s="35"/>
      <c r="J6" s="34" t="s">
        <v>341</v>
      </c>
      <c r="K6" s="34" t="s">
        <v>342</v>
      </c>
      <c r="L6" s="34" t="s">
        <v>343</v>
      </c>
      <c r="M6" s="34" t="s">
        <v>344</v>
      </c>
      <c r="N6" s="34" t="s">
        <v>345</v>
      </c>
      <c r="O6" s="34" t="s">
        <v>346</v>
      </c>
      <c r="P6" s="34" t="s">
        <v>347</v>
      </c>
      <c r="Q6" s="1"/>
    </row>
    <row r="7" ht="16.5" customHeight="true" spans="1:17">
      <c r="A7" s="33"/>
      <c r="B7" s="34"/>
      <c r="C7" s="34"/>
      <c r="D7" s="34"/>
      <c r="E7" s="34"/>
      <c r="F7" s="34"/>
      <c r="G7" s="35"/>
      <c r="H7" s="35"/>
      <c r="I7" s="35"/>
      <c r="J7" s="34"/>
      <c r="K7" s="34" t="s">
        <v>342</v>
      </c>
      <c r="L7" s="34" t="s">
        <v>348</v>
      </c>
      <c r="M7" s="34" t="s">
        <v>349</v>
      </c>
      <c r="N7" s="34" t="s">
        <v>350</v>
      </c>
      <c r="O7" s="34" t="s">
        <v>351</v>
      </c>
      <c r="P7" s="34" t="s">
        <v>347</v>
      </c>
      <c r="Q7" s="1"/>
    </row>
    <row r="8" ht="16.5" customHeight="true" spans="1:17">
      <c r="A8" s="33"/>
      <c r="B8" s="34"/>
      <c r="C8" s="34"/>
      <c r="D8" s="34"/>
      <c r="E8" s="34"/>
      <c r="F8" s="34"/>
      <c r="G8" s="35"/>
      <c r="H8" s="35"/>
      <c r="I8" s="35"/>
      <c r="J8" s="34"/>
      <c r="K8" s="34" t="s">
        <v>342</v>
      </c>
      <c r="L8" s="34" t="s">
        <v>352</v>
      </c>
      <c r="M8" s="34" t="s">
        <v>353</v>
      </c>
      <c r="N8" s="34" t="s">
        <v>345</v>
      </c>
      <c r="O8" s="34" t="s">
        <v>351</v>
      </c>
      <c r="P8" s="34" t="s">
        <v>347</v>
      </c>
      <c r="Q8" s="1"/>
    </row>
    <row r="9" ht="25.35" customHeight="true" spans="1:17">
      <c r="A9" s="33"/>
      <c r="B9" s="34"/>
      <c r="C9" s="34"/>
      <c r="D9" s="34"/>
      <c r="E9" s="34"/>
      <c r="F9" s="34"/>
      <c r="G9" s="35"/>
      <c r="H9" s="35"/>
      <c r="I9" s="35"/>
      <c r="J9" s="34"/>
      <c r="K9" s="34" t="s">
        <v>354</v>
      </c>
      <c r="L9" s="34" t="s">
        <v>355</v>
      </c>
      <c r="M9" s="34" t="s">
        <v>356</v>
      </c>
      <c r="N9" s="34" t="s">
        <v>345</v>
      </c>
      <c r="O9" s="34" t="s">
        <v>357</v>
      </c>
      <c r="P9" s="34" t="s">
        <v>347</v>
      </c>
      <c r="Q9" s="1"/>
    </row>
    <row r="10" ht="16.5" customHeight="true" spans="1:17">
      <c r="A10" s="33"/>
      <c r="B10" s="34"/>
      <c r="C10" s="34"/>
      <c r="D10" s="34"/>
      <c r="E10" s="34"/>
      <c r="F10" s="34"/>
      <c r="G10" s="35"/>
      <c r="H10" s="35"/>
      <c r="I10" s="35"/>
      <c r="J10" s="34"/>
      <c r="K10" s="34" t="s">
        <v>354</v>
      </c>
      <c r="L10" s="34" t="s">
        <v>355</v>
      </c>
      <c r="M10" s="34" t="s">
        <v>358</v>
      </c>
      <c r="N10" s="34" t="s">
        <v>345</v>
      </c>
      <c r="O10" s="34" t="s">
        <v>357</v>
      </c>
      <c r="P10" s="34" t="s">
        <v>347</v>
      </c>
      <c r="Q10" s="1"/>
    </row>
    <row r="11" ht="25.35" customHeight="true" spans="1:17">
      <c r="A11" s="33"/>
      <c r="B11" s="34"/>
      <c r="C11" s="34"/>
      <c r="D11" s="34"/>
      <c r="E11" s="34"/>
      <c r="F11" s="34"/>
      <c r="G11" s="35"/>
      <c r="H11" s="35"/>
      <c r="I11" s="35"/>
      <c r="J11" s="34"/>
      <c r="K11" s="34" t="s">
        <v>354</v>
      </c>
      <c r="L11" s="34" t="s">
        <v>355</v>
      </c>
      <c r="M11" s="34" t="s">
        <v>359</v>
      </c>
      <c r="N11" s="34" t="s">
        <v>345</v>
      </c>
      <c r="O11" s="34" t="s">
        <v>357</v>
      </c>
      <c r="P11" s="34" t="s">
        <v>347</v>
      </c>
      <c r="Q11" s="1"/>
    </row>
    <row r="12" ht="25.35" customHeight="true" spans="1:17">
      <c r="A12" s="33"/>
      <c r="B12" s="34"/>
      <c r="C12" s="34"/>
      <c r="D12" s="34"/>
      <c r="E12" s="34"/>
      <c r="F12" s="34"/>
      <c r="G12" s="35"/>
      <c r="H12" s="35"/>
      <c r="I12" s="35"/>
      <c r="J12" s="34"/>
      <c r="K12" s="34" t="s">
        <v>360</v>
      </c>
      <c r="L12" s="34" t="s">
        <v>361</v>
      </c>
      <c r="M12" s="34" t="s">
        <v>362</v>
      </c>
      <c r="N12" s="34" t="s">
        <v>345</v>
      </c>
      <c r="O12" s="34" t="s">
        <v>363</v>
      </c>
      <c r="P12" s="34" t="s">
        <v>347</v>
      </c>
      <c r="Q12" s="1"/>
    </row>
    <row r="13" ht="38.85" customHeight="true" spans="1:17">
      <c r="A13" s="33"/>
      <c r="B13" s="34"/>
      <c r="C13" s="34" t="s">
        <v>364</v>
      </c>
      <c r="D13" s="34" t="s">
        <v>338</v>
      </c>
      <c r="E13" s="34" t="s">
        <v>365</v>
      </c>
      <c r="F13" s="34" t="s">
        <v>366</v>
      </c>
      <c r="G13" s="35" t="s">
        <v>295</v>
      </c>
      <c r="H13" s="36">
        <v>87.8</v>
      </c>
      <c r="I13" s="35"/>
      <c r="J13" s="34" t="s">
        <v>367</v>
      </c>
      <c r="K13" s="34" t="s">
        <v>342</v>
      </c>
      <c r="L13" s="34" t="s">
        <v>368</v>
      </c>
      <c r="M13" s="34" t="s">
        <v>369</v>
      </c>
      <c r="N13" s="34" t="s">
        <v>345</v>
      </c>
      <c r="O13" s="34" t="s">
        <v>370</v>
      </c>
      <c r="P13" s="34" t="s">
        <v>347</v>
      </c>
      <c r="Q13" s="1"/>
    </row>
    <row r="14" ht="51.75" customHeight="true" spans="1:17">
      <c r="A14" s="33"/>
      <c r="B14" s="34"/>
      <c r="C14" s="34"/>
      <c r="D14" s="34"/>
      <c r="E14" s="34"/>
      <c r="F14" s="34"/>
      <c r="G14" s="35"/>
      <c r="H14" s="35"/>
      <c r="I14" s="35"/>
      <c r="J14" s="34"/>
      <c r="K14" s="34" t="s">
        <v>342</v>
      </c>
      <c r="L14" s="34" t="s">
        <v>343</v>
      </c>
      <c r="M14" s="34" t="s">
        <v>371</v>
      </c>
      <c r="N14" s="34" t="s">
        <v>372</v>
      </c>
      <c r="O14" s="34" t="s">
        <v>373</v>
      </c>
      <c r="P14" s="34" t="s">
        <v>374</v>
      </c>
      <c r="Q14" s="1"/>
    </row>
    <row r="15" ht="38.85" customHeight="true" spans="1:17">
      <c r="A15" s="33"/>
      <c r="B15" s="34"/>
      <c r="C15" s="34"/>
      <c r="D15" s="34"/>
      <c r="E15" s="34"/>
      <c r="F15" s="34"/>
      <c r="G15" s="35"/>
      <c r="H15" s="35"/>
      <c r="I15" s="35"/>
      <c r="J15" s="34"/>
      <c r="K15" s="34" t="s">
        <v>354</v>
      </c>
      <c r="L15" s="34" t="s">
        <v>375</v>
      </c>
      <c r="M15" s="34" t="s">
        <v>376</v>
      </c>
      <c r="N15" s="34" t="s">
        <v>345</v>
      </c>
      <c r="O15" s="34" t="s">
        <v>377</v>
      </c>
      <c r="P15" s="34" t="s">
        <v>378</v>
      </c>
      <c r="Q15" s="1"/>
    </row>
    <row r="16" ht="38.85" customHeight="true" spans="1:17">
      <c r="A16" s="33"/>
      <c r="B16" s="34"/>
      <c r="C16" s="34"/>
      <c r="D16" s="34"/>
      <c r="E16" s="34"/>
      <c r="F16" s="34"/>
      <c r="G16" s="35"/>
      <c r="H16" s="35"/>
      <c r="I16" s="35"/>
      <c r="J16" s="34"/>
      <c r="K16" s="34" t="s">
        <v>354</v>
      </c>
      <c r="L16" s="34" t="s">
        <v>379</v>
      </c>
      <c r="M16" s="34" t="s">
        <v>380</v>
      </c>
      <c r="N16" s="34" t="s">
        <v>372</v>
      </c>
      <c r="O16" s="34" t="s">
        <v>381</v>
      </c>
      <c r="P16" s="34" t="s">
        <v>374</v>
      </c>
      <c r="Q16" s="1"/>
    </row>
    <row r="17" ht="38.85" customHeight="true" spans="1:17">
      <c r="A17" s="33"/>
      <c r="B17" s="34"/>
      <c r="C17" s="34"/>
      <c r="D17" s="34"/>
      <c r="E17" s="34"/>
      <c r="F17" s="34"/>
      <c r="G17" s="35"/>
      <c r="H17" s="35"/>
      <c r="I17" s="35"/>
      <c r="J17" s="34"/>
      <c r="K17" s="34" t="s">
        <v>354</v>
      </c>
      <c r="L17" s="34" t="s">
        <v>355</v>
      </c>
      <c r="M17" s="34" t="s">
        <v>382</v>
      </c>
      <c r="N17" s="34" t="s">
        <v>372</v>
      </c>
      <c r="O17" s="34" t="s">
        <v>383</v>
      </c>
      <c r="P17" s="34" t="s">
        <v>374</v>
      </c>
      <c r="Q17" s="1"/>
    </row>
    <row r="18" ht="38.85" customHeight="true" spans="1:17">
      <c r="A18" s="33"/>
      <c r="B18" s="34"/>
      <c r="C18" s="34"/>
      <c r="D18" s="34"/>
      <c r="E18" s="34"/>
      <c r="F18" s="34"/>
      <c r="G18" s="35"/>
      <c r="H18" s="35"/>
      <c r="I18" s="35"/>
      <c r="J18" s="34"/>
      <c r="K18" s="34" t="s">
        <v>360</v>
      </c>
      <c r="L18" s="34" t="s">
        <v>361</v>
      </c>
      <c r="M18" s="34" t="s">
        <v>384</v>
      </c>
      <c r="N18" s="34" t="s">
        <v>345</v>
      </c>
      <c r="O18" s="34" t="s">
        <v>370</v>
      </c>
      <c r="P18" s="34" t="s">
        <v>347</v>
      </c>
      <c r="Q18" s="1"/>
    </row>
    <row r="19" ht="38.85" customHeight="true" spans="1:17">
      <c r="A19" s="33"/>
      <c r="B19" s="34"/>
      <c r="C19" s="34"/>
      <c r="D19" s="34"/>
      <c r="E19" s="34"/>
      <c r="F19" s="34"/>
      <c r="G19" s="35"/>
      <c r="H19" s="35"/>
      <c r="I19" s="35"/>
      <c r="J19" s="34"/>
      <c r="K19" s="34" t="s">
        <v>385</v>
      </c>
      <c r="L19" s="34" t="s">
        <v>386</v>
      </c>
      <c r="M19" s="34" t="s">
        <v>387</v>
      </c>
      <c r="N19" s="34" t="s">
        <v>350</v>
      </c>
      <c r="O19" s="34" t="s">
        <v>388</v>
      </c>
      <c r="P19" s="34" t="s">
        <v>389</v>
      </c>
      <c r="Q19" s="1"/>
    </row>
    <row r="20" ht="44.45" customHeight="true" spans="1:17">
      <c r="A20" s="33"/>
      <c r="B20" s="34"/>
      <c r="C20" s="34" t="s">
        <v>390</v>
      </c>
      <c r="D20" s="34" t="s">
        <v>338</v>
      </c>
      <c r="E20" s="34" t="s">
        <v>365</v>
      </c>
      <c r="F20" s="34" t="s">
        <v>366</v>
      </c>
      <c r="G20" s="35" t="s">
        <v>391</v>
      </c>
      <c r="H20" s="36">
        <v>101.506685</v>
      </c>
      <c r="I20" s="35"/>
      <c r="J20" s="34" t="s">
        <v>392</v>
      </c>
      <c r="K20" s="34" t="s">
        <v>354</v>
      </c>
      <c r="L20" s="34" t="s">
        <v>379</v>
      </c>
      <c r="M20" s="34" t="s">
        <v>393</v>
      </c>
      <c r="N20" s="34" t="s">
        <v>372</v>
      </c>
      <c r="O20" s="34" t="s">
        <v>383</v>
      </c>
      <c r="P20" s="34" t="s">
        <v>374</v>
      </c>
      <c r="Q20" s="1"/>
    </row>
    <row r="21" ht="44.45" customHeight="true" spans="1:17">
      <c r="A21" s="33"/>
      <c r="B21" s="34"/>
      <c r="C21" s="34"/>
      <c r="D21" s="34"/>
      <c r="E21" s="34"/>
      <c r="F21" s="34"/>
      <c r="G21" s="35"/>
      <c r="H21" s="35"/>
      <c r="I21" s="35"/>
      <c r="J21" s="34"/>
      <c r="K21" s="34" t="s">
        <v>354</v>
      </c>
      <c r="L21" s="34" t="s">
        <v>355</v>
      </c>
      <c r="M21" s="34" t="s">
        <v>394</v>
      </c>
      <c r="N21" s="34" t="s">
        <v>372</v>
      </c>
      <c r="O21" s="34" t="s">
        <v>383</v>
      </c>
      <c r="P21" s="34" t="s">
        <v>374</v>
      </c>
      <c r="Q21" s="1"/>
    </row>
    <row r="22" ht="44.45" customHeight="true" spans="1:17">
      <c r="A22" s="33"/>
      <c r="B22" s="34"/>
      <c r="C22" s="34"/>
      <c r="D22" s="34"/>
      <c r="E22" s="34"/>
      <c r="F22" s="34"/>
      <c r="G22" s="35"/>
      <c r="H22" s="35"/>
      <c r="I22" s="35"/>
      <c r="J22" s="34"/>
      <c r="K22" s="34" t="s">
        <v>354</v>
      </c>
      <c r="L22" s="34" t="s">
        <v>375</v>
      </c>
      <c r="M22" s="34" t="s">
        <v>395</v>
      </c>
      <c r="N22" s="34" t="s">
        <v>345</v>
      </c>
      <c r="O22" s="34" t="s">
        <v>396</v>
      </c>
      <c r="P22" s="34" t="s">
        <v>378</v>
      </c>
      <c r="Q22" s="1"/>
    </row>
    <row r="23" ht="44.45" customHeight="true" spans="1:17">
      <c r="A23" s="33"/>
      <c r="B23" s="34"/>
      <c r="C23" s="34"/>
      <c r="D23" s="34"/>
      <c r="E23" s="34"/>
      <c r="F23" s="34"/>
      <c r="G23" s="35"/>
      <c r="H23" s="35"/>
      <c r="I23" s="35"/>
      <c r="J23" s="34"/>
      <c r="K23" s="34" t="s">
        <v>342</v>
      </c>
      <c r="L23" s="34" t="s">
        <v>348</v>
      </c>
      <c r="M23" s="34" t="s">
        <v>397</v>
      </c>
      <c r="N23" s="34" t="s">
        <v>345</v>
      </c>
      <c r="O23" s="34" t="s">
        <v>398</v>
      </c>
      <c r="P23" s="34" t="s">
        <v>347</v>
      </c>
      <c r="Q23" s="1"/>
    </row>
    <row r="24" ht="44.45" customHeight="true" spans="1:17">
      <c r="A24" s="33"/>
      <c r="B24" s="34"/>
      <c r="C24" s="34"/>
      <c r="D24" s="34"/>
      <c r="E24" s="34"/>
      <c r="F24" s="34"/>
      <c r="G24" s="35"/>
      <c r="H24" s="35"/>
      <c r="I24" s="35"/>
      <c r="J24" s="34"/>
      <c r="K24" s="34" t="s">
        <v>342</v>
      </c>
      <c r="L24" s="34" t="s">
        <v>368</v>
      </c>
      <c r="M24" s="34" t="s">
        <v>399</v>
      </c>
      <c r="N24" s="34" t="s">
        <v>400</v>
      </c>
      <c r="O24" s="34" t="s">
        <v>357</v>
      </c>
      <c r="P24" s="34" t="s">
        <v>347</v>
      </c>
      <c r="Q24" s="1"/>
    </row>
    <row r="25" ht="44.45" customHeight="true" spans="1:17">
      <c r="A25" s="33"/>
      <c r="B25" s="34"/>
      <c r="C25" s="34"/>
      <c r="D25" s="34"/>
      <c r="E25" s="34"/>
      <c r="F25" s="34"/>
      <c r="G25" s="35"/>
      <c r="H25" s="35"/>
      <c r="I25" s="35"/>
      <c r="J25" s="34"/>
      <c r="K25" s="34" t="s">
        <v>342</v>
      </c>
      <c r="L25" s="34" t="s">
        <v>343</v>
      </c>
      <c r="M25" s="34" t="s">
        <v>401</v>
      </c>
      <c r="N25" s="34" t="s">
        <v>372</v>
      </c>
      <c r="O25" s="34" t="s">
        <v>381</v>
      </c>
      <c r="P25" s="34" t="s">
        <v>374</v>
      </c>
      <c r="Q25" s="1"/>
    </row>
    <row r="26" ht="44.45" customHeight="true" spans="1:17">
      <c r="A26" s="33"/>
      <c r="B26" s="34"/>
      <c r="C26" s="34"/>
      <c r="D26" s="34"/>
      <c r="E26" s="34"/>
      <c r="F26" s="34"/>
      <c r="G26" s="35"/>
      <c r="H26" s="35"/>
      <c r="I26" s="35"/>
      <c r="J26" s="34"/>
      <c r="K26" s="34" t="s">
        <v>360</v>
      </c>
      <c r="L26" s="34" t="s">
        <v>361</v>
      </c>
      <c r="M26" s="34" t="s">
        <v>384</v>
      </c>
      <c r="N26" s="34" t="s">
        <v>345</v>
      </c>
      <c r="O26" s="34" t="s">
        <v>370</v>
      </c>
      <c r="P26" s="34" t="s">
        <v>347</v>
      </c>
      <c r="Q26" s="1"/>
    </row>
    <row r="27" ht="16.5" customHeight="true" spans="1:17">
      <c r="A27" s="33"/>
      <c r="B27" s="34"/>
      <c r="C27" s="34" t="s">
        <v>402</v>
      </c>
      <c r="D27" s="34" t="s">
        <v>338</v>
      </c>
      <c r="E27" s="34" t="s">
        <v>339</v>
      </c>
      <c r="F27" s="34" t="s">
        <v>340</v>
      </c>
      <c r="G27" s="35" t="s">
        <v>403</v>
      </c>
      <c r="H27" s="36">
        <v>214.57</v>
      </c>
      <c r="I27" s="35"/>
      <c r="J27" s="34" t="s">
        <v>404</v>
      </c>
      <c r="K27" s="34" t="s">
        <v>354</v>
      </c>
      <c r="L27" s="34" t="s">
        <v>375</v>
      </c>
      <c r="M27" s="34" t="s">
        <v>405</v>
      </c>
      <c r="N27" s="34" t="s">
        <v>345</v>
      </c>
      <c r="O27" s="34" t="s">
        <v>406</v>
      </c>
      <c r="P27" s="34" t="s">
        <v>407</v>
      </c>
      <c r="Q27" s="1"/>
    </row>
    <row r="28" ht="25.35" customHeight="true" spans="1:17">
      <c r="A28" s="33"/>
      <c r="B28" s="34"/>
      <c r="C28" s="34"/>
      <c r="D28" s="34"/>
      <c r="E28" s="34"/>
      <c r="F28" s="34"/>
      <c r="G28" s="35"/>
      <c r="H28" s="35"/>
      <c r="I28" s="35"/>
      <c r="J28" s="34"/>
      <c r="K28" s="34" t="s">
        <v>354</v>
      </c>
      <c r="L28" s="34" t="s">
        <v>355</v>
      </c>
      <c r="M28" s="34" t="s">
        <v>408</v>
      </c>
      <c r="N28" s="34" t="s">
        <v>345</v>
      </c>
      <c r="O28" s="34" t="s">
        <v>363</v>
      </c>
      <c r="P28" s="34" t="s">
        <v>347</v>
      </c>
      <c r="Q28" s="1"/>
    </row>
    <row r="29" ht="16.5" customHeight="true" spans="1:17">
      <c r="A29" s="33"/>
      <c r="B29" s="34"/>
      <c r="C29" s="34"/>
      <c r="D29" s="34"/>
      <c r="E29" s="34"/>
      <c r="F29" s="34"/>
      <c r="G29" s="35"/>
      <c r="H29" s="35"/>
      <c r="I29" s="35"/>
      <c r="J29" s="34"/>
      <c r="K29" s="34" t="s">
        <v>354</v>
      </c>
      <c r="L29" s="34" t="s">
        <v>355</v>
      </c>
      <c r="M29" s="34" t="s">
        <v>409</v>
      </c>
      <c r="N29" s="34" t="s">
        <v>345</v>
      </c>
      <c r="O29" s="34" t="s">
        <v>357</v>
      </c>
      <c r="P29" s="34" t="s">
        <v>347</v>
      </c>
      <c r="Q29" s="1"/>
    </row>
    <row r="30" ht="25.35" customHeight="true" spans="1:17">
      <c r="A30" s="33"/>
      <c r="B30" s="34"/>
      <c r="C30" s="34"/>
      <c r="D30" s="34"/>
      <c r="E30" s="34"/>
      <c r="F30" s="34"/>
      <c r="G30" s="35"/>
      <c r="H30" s="35"/>
      <c r="I30" s="35"/>
      <c r="J30" s="34"/>
      <c r="K30" s="34" t="s">
        <v>354</v>
      </c>
      <c r="L30" s="34" t="s">
        <v>355</v>
      </c>
      <c r="M30" s="34" t="s">
        <v>410</v>
      </c>
      <c r="N30" s="34" t="s">
        <v>345</v>
      </c>
      <c r="O30" s="34" t="s">
        <v>357</v>
      </c>
      <c r="P30" s="34" t="s">
        <v>347</v>
      </c>
      <c r="Q30" s="1"/>
    </row>
    <row r="31" ht="51.75" customHeight="true" spans="1:17">
      <c r="A31" s="33"/>
      <c r="B31" s="34"/>
      <c r="C31" s="34"/>
      <c r="D31" s="34"/>
      <c r="E31" s="34"/>
      <c r="F31" s="34"/>
      <c r="G31" s="35"/>
      <c r="H31" s="35"/>
      <c r="I31" s="35"/>
      <c r="J31" s="34"/>
      <c r="K31" s="34" t="s">
        <v>342</v>
      </c>
      <c r="L31" s="34" t="s">
        <v>343</v>
      </c>
      <c r="M31" s="34" t="s">
        <v>411</v>
      </c>
      <c r="N31" s="34" t="s">
        <v>345</v>
      </c>
      <c r="O31" s="34" t="s">
        <v>346</v>
      </c>
      <c r="P31" s="34" t="s">
        <v>347</v>
      </c>
      <c r="Q31" s="1"/>
    </row>
    <row r="32" ht="25.35" customHeight="true" spans="1:17">
      <c r="A32" s="33"/>
      <c r="B32" s="34"/>
      <c r="C32" s="34"/>
      <c r="D32" s="34"/>
      <c r="E32" s="34"/>
      <c r="F32" s="34"/>
      <c r="G32" s="35"/>
      <c r="H32" s="35"/>
      <c r="I32" s="35"/>
      <c r="J32" s="34"/>
      <c r="K32" s="34" t="s">
        <v>342</v>
      </c>
      <c r="L32" s="34" t="s">
        <v>368</v>
      </c>
      <c r="M32" s="34" t="s">
        <v>412</v>
      </c>
      <c r="N32" s="34" t="s">
        <v>400</v>
      </c>
      <c r="O32" s="34" t="s">
        <v>396</v>
      </c>
      <c r="P32" s="34" t="s">
        <v>413</v>
      </c>
      <c r="Q32" s="1"/>
    </row>
    <row r="33" ht="16.5" customHeight="true" spans="1:17">
      <c r="A33" s="33"/>
      <c r="B33" s="34"/>
      <c r="C33" s="34"/>
      <c r="D33" s="34"/>
      <c r="E33" s="34"/>
      <c r="F33" s="34"/>
      <c r="G33" s="35"/>
      <c r="H33" s="35"/>
      <c r="I33" s="35"/>
      <c r="J33" s="34"/>
      <c r="K33" s="34" t="s">
        <v>342</v>
      </c>
      <c r="L33" s="34" t="s">
        <v>352</v>
      </c>
      <c r="M33" s="34" t="s">
        <v>414</v>
      </c>
      <c r="N33" s="34" t="s">
        <v>345</v>
      </c>
      <c r="O33" s="34" t="s">
        <v>351</v>
      </c>
      <c r="P33" s="34" t="s">
        <v>347</v>
      </c>
      <c r="Q33" s="1"/>
    </row>
    <row r="34" ht="37.9" customHeight="true" spans="1:17">
      <c r="A34" s="33"/>
      <c r="B34" s="34"/>
      <c r="C34" s="34"/>
      <c r="D34" s="34"/>
      <c r="E34" s="34"/>
      <c r="F34" s="34"/>
      <c r="G34" s="35"/>
      <c r="H34" s="35"/>
      <c r="I34" s="35"/>
      <c r="J34" s="34"/>
      <c r="K34" s="34" t="s">
        <v>342</v>
      </c>
      <c r="L34" s="34" t="s">
        <v>348</v>
      </c>
      <c r="M34" s="34" t="s">
        <v>415</v>
      </c>
      <c r="N34" s="34" t="s">
        <v>350</v>
      </c>
      <c r="O34" s="34" t="s">
        <v>351</v>
      </c>
      <c r="P34" s="34" t="s">
        <v>347</v>
      </c>
      <c r="Q34" s="1"/>
    </row>
    <row r="35" ht="25.35" customHeight="true" spans="1:17">
      <c r="A35" s="33"/>
      <c r="B35" s="34"/>
      <c r="C35" s="34"/>
      <c r="D35" s="34"/>
      <c r="E35" s="34"/>
      <c r="F35" s="34"/>
      <c r="G35" s="35"/>
      <c r="H35" s="35"/>
      <c r="I35" s="35"/>
      <c r="J35" s="34"/>
      <c r="K35" s="34" t="s">
        <v>360</v>
      </c>
      <c r="L35" s="34" t="s">
        <v>361</v>
      </c>
      <c r="M35" s="34" t="s">
        <v>416</v>
      </c>
      <c r="N35" s="34" t="s">
        <v>345</v>
      </c>
      <c r="O35" s="34" t="s">
        <v>417</v>
      </c>
      <c r="P35" s="34" t="s">
        <v>347</v>
      </c>
      <c r="Q35" s="1"/>
    </row>
    <row r="36" ht="25.35" customHeight="true" spans="1:17">
      <c r="A36" s="33"/>
      <c r="B36" s="34"/>
      <c r="C36" s="34" t="s">
        <v>418</v>
      </c>
      <c r="D36" s="34" t="s">
        <v>338</v>
      </c>
      <c r="E36" s="34" t="s">
        <v>419</v>
      </c>
      <c r="F36" s="34" t="s">
        <v>420</v>
      </c>
      <c r="G36" s="35" t="s">
        <v>302</v>
      </c>
      <c r="H36" s="36">
        <v>56.3442</v>
      </c>
      <c r="I36" s="35"/>
      <c r="J36" s="34" t="s">
        <v>421</v>
      </c>
      <c r="K36" s="34" t="s">
        <v>354</v>
      </c>
      <c r="L36" s="34" t="s">
        <v>379</v>
      </c>
      <c r="M36" s="34" t="s">
        <v>422</v>
      </c>
      <c r="N36" s="34" t="s">
        <v>372</v>
      </c>
      <c r="O36" s="34" t="s">
        <v>381</v>
      </c>
      <c r="P36" s="34" t="s">
        <v>374</v>
      </c>
      <c r="Q36" s="1"/>
    </row>
    <row r="37" ht="25.35" customHeight="true" spans="1:17">
      <c r="A37" s="33"/>
      <c r="B37" s="34"/>
      <c r="C37" s="34"/>
      <c r="D37" s="34"/>
      <c r="E37" s="34"/>
      <c r="F37" s="34"/>
      <c r="G37" s="35"/>
      <c r="H37" s="35"/>
      <c r="I37" s="35"/>
      <c r="J37" s="34"/>
      <c r="K37" s="34" t="s">
        <v>354</v>
      </c>
      <c r="L37" s="34" t="s">
        <v>375</v>
      </c>
      <c r="M37" s="34" t="s">
        <v>423</v>
      </c>
      <c r="N37" s="34" t="s">
        <v>345</v>
      </c>
      <c r="O37" s="34" t="s">
        <v>346</v>
      </c>
      <c r="P37" s="34" t="s">
        <v>378</v>
      </c>
      <c r="Q37" s="1"/>
    </row>
    <row r="38" ht="25.35" customHeight="true" spans="1:17">
      <c r="A38" s="33"/>
      <c r="B38" s="34"/>
      <c r="C38" s="34"/>
      <c r="D38" s="34"/>
      <c r="E38" s="34"/>
      <c r="F38" s="34"/>
      <c r="G38" s="35"/>
      <c r="H38" s="35"/>
      <c r="I38" s="35"/>
      <c r="J38" s="34"/>
      <c r="K38" s="34" t="s">
        <v>354</v>
      </c>
      <c r="L38" s="34" t="s">
        <v>355</v>
      </c>
      <c r="M38" s="34" t="s">
        <v>424</v>
      </c>
      <c r="N38" s="34" t="s">
        <v>372</v>
      </c>
      <c r="O38" s="34" t="s">
        <v>381</v>
      </c>
      <c r="P38" s="34" t="s">
        <v>374</v>
      </c>
      <c r="Q38" s="1"/>
    </row>
    <row r="39" ht="25.35" customHeight="true" spans="1:17">
      <c r="A39" s="33"/>
      <c r="B39" s="34"/>
      <c r="C39" s="34"/>
      <c r="D39" s="34"/>
      <c r="E39" s="34"/>
      <c r="F39" s="34"/>
      <c r="G39" s="35"/>
      <c r="H39" s="35"/>
      <c r="I39" s="35"/>
      <c r="J39" s="34"/>
      <c r="K39" s="34" t="s">
        <v>360</v>
      </c>
      <c r="L39" s="34" t="s">
        <v>361</v>
      </c>
      <c r="M39" s="34" t="s">
        <v>384</v>
      </c>
      <c r="N39" s="34" t="s">
        <v>345</v>
      </c>
      <c r="O39" s="34" t="s">
        <v>370</v>
      </c>
      <c r="P39" s="34" t="s">
        <v>347</v>
      </c>
      <c r="Q39" s="1"/>
    </row>
    <row r="40" ht="25.35" customHeight="true" spans="1:17">
      <c r="A40" s="33"/>
      <c r="B40" s="34"/>
      <c r="C40" s="34"/>
      <c r="D40" s="34"/>
      <c r="E40" s="34"/>
      <c r="F40" s="34"/>
      <c r="G40" s="35"/>
      <c r="H40" s="35"/>
      <c r="I40" s="35"/>
      <c r="J40" s="34"/>
      <c r="K40" s="34" t="s">
        <v>342</v>
      </c>
      <c r="L40" s="34" t="s">
        <v>343</v>
      </c>
      <c r="M40" s="34" t="s">
        <v>425</v>
      </c>
      <c r="N40" s="34" t="s">
        <v>372</v>
      </c>
      <c r="O40" s="34" t="s">
        <v>373</v>
      </c>
      <c r="P40" s="34" t="s">
        <v>374</v>
      </c>
      <c r="Q40" s="1"/>
    </row>
    <row r="41" ht="22.15" customHeight="true" spans="1:17">
      <c r="A41" s="33"/>
      <c r="B41" s="34"/>
      <c r="C41" s="34"/>
      <c r="D41" s="34"/>
      <c r="E41" s="34"/>
      <c r="F41" s="34"/>
      <c r="G41" s="35"/>
      <c r="H41" s="35"/>
      <c r="I41" s="35"/>
      <c r="J41" s="34"/>
      <c r="K41" s="34" t="s">
        <v>342</v>
      </c>
      <c r="L41" s="34" t="s">
        <v>368</v>
      </c>
      <c r="M41" s="34" t="s">
        <v>369</v>
      </c>
      <c r="N41" s="34" t="s">
        <v>345</v>
      </c>
      <c r="O41" s="34" t="s">
        <v>370</v>
      </c>
      <c r="P41" s="34" t="s">
        <v>347</v>
      </c>
      <c r="Q41" s="1"/>
    </row>
    <row r="42" ht="22.15" customHeight="true" spans="1:17">
      <c r="A42" s="33"/>
      <c r="B42" s="34"/>
      <c r="C42" s="34"/>
      <c r="D42" s="34"/>
      <c r="E42" s="34"/>
      <c r="F42" s="34"/>
      <c r="G42" s="35"/>
      <c r="H42" s="35"/>
      <c r="I42" s="35"/>
      <c r="J42" s="34"/>
      <c r="K42" s="34" t="s">
        <v>385</v>
      </c>
      <c r="L42" s="34" t="s">
        <v>386</v>
      </c>
      <c r="M42" s="34" t="s">
        <v>387</v>
      </c>
      <c r="N42" s="34" t="s">
        <v>350</v>
      </c>
      <c r="O42" s="34" t="s">
        <v>426</v>
      </c>
      <c r="P42" s="34" t="s">
        <v>389</v>
      </c>
      <c r="Q42" s="1"/>
    </row>
    <row r="43" ht="37.9" customHeight="true" spans="1:17">
      <c r="A43" s="33"/>
      <c r="B43" s="34"/>
      <c r="C43" s="34" t="s">
        <v>427</v>
      </c>
      <c r="D43" s="34" t="s">
        <v>338</v>
      </c>
      <c r="E43" s="34" t="s">
        <v>428</v>
      </c>
      <c r="F43" s="34" t="s">
        <v>429</v>
      </c>
      <c r="G43" s="35" t="s">
        <v>304</v>
      </c>
      <c r="H43" s="36">
        <v>45.52</v>
      </c>
      <c r="I43" s="35"/>
      <c r="J43" s="34" t="s">
        <v>430</v>
      </c>
      <c r="K43" s="34" t="s">
        <v>360</v>
      </c>
      <c r="L43" s="34" t="s">
        <v>361</v>
      </c>
      <c r="M43" s="34" t="s">
        <v>431</v>
      </c>
      <c r="N43" s="34" t="s">
        <v>345</v>
      </c>
      <c r="O43" s="34" t="s">
        <v>432</v>
      </c>
      <c r="P43" s="34" t="s">
        <v>347</v>
      </c>
      <c r="Q43" s="1"/>
    </row>
    <row r="44" ht="25.35" customHeight="true" spans="1:17">
      <c r="A44" s="33"/>
      <c r="B44" s="34"/>
      <c r="C44" s="34"/>
      <c r="D44" s="34"/>
      <c r="E44" s="34"/>
      <c r="F44" s="34"/>
      <c r="G44" s="35"/>
      <c r="H44" s="35"/>
      <c r="I44" s="35"/>
      <c r="J44" s="34"/>
      <c r="K44" s="34" t="s">
        <v>354</v>
      </c>
      <c r="L44" s="34" t="s">
        <v>375</v>
      </c>
      <c r="M44" s="34" t="s">
        <v>433</v>
      </c>
      <c r="N44" s="34" t="s">
        <v>350</v>
      </c>
      <c r="O44" s="34" t="s">
        <v>434</v>
      </c>
      <c r="P44" s="34" t="s">
        <v>435</v>
      </c>
      <c r="Q44" s="1"/>
    </row>
    <row r="45" ht="25.35" customHeight="true" spans="1:17">
      <c r="A45" s="33"/>
      <c r="B45" s="34"/>
      <c r="C45" s="34"/>
      <c r="D45" s="34"/>
      <c r="E45" s="34"/>
      <c r="F45" s="34"/>
      <c r="G45" s="35"/>
      <c r="H45" s="35"/>
      <c r="I45" s="35"/>
      <c r="J45" s="34"/>
      <c r="K45" s="34" t="s">
        <v>354</v>
      </c>
      <c r="L45" s="34" t="s">
        <v>375</v>
      </c>
      <c r="M45" s="34" t="s">
        <v>436</v>
      </c>
      <c r="N45" s="34" t="s">
        <v>350</v>
      </c>
      <c r="O45" s="34" t="s">
        <v>437</v>
      </c>
      <c r="P45" s="34" t="s">
        <v>438</v>
      </c>
      <c r="Q45" s="1"/>
    </row>
    <row r="46" ht="21.4" customHeight="true" spans="1:17">
      <c r="A46" s="33"/>
      <c r="B46" s="34"/>
      <c r="C46" s="34"/>
      <c r="D46" s="34"/>
      <c r="E46" s="34"/>
      <c r="F46" s="34"/>
      <c r="G46" s="35"/>
      <c r="H46" s="35"/>
      <c r="I46" s="35"/>
      <c r="J46" s="34"/>
      <c r="K46" s="34" t="s">
        <v>354</v>
      </c>
      <c r="L46" s="34" t="s">
        <v>355</v>
      </c>
      <c r="M46" s="34" t="s">
        <v>439</v>
      </c>
      <c r="N46" s="34" t="s">
        <v>400</v>
      </c>
      <c r="O46" s="34" t="s">
        <v>357</v>
      </c>
      <c r="P46" s="34" t="s">
        <v>347</v>
      </c>
      <c r="Q46" s="1"/>
    </row>
    <row r="47" ht="21.4" customHeight="true" spans="1:17">
      <c r="A47" s="33"/>
      <c r="B47" s="34"/>
      <c r="C47" s="34"/>
      <c r="D47" s="34"/>
      <c r="E47" s="34"/>
      <c r="F47" s="34"/>
      <c r="G47" s="35"/>
      <c r="H47" s="35"/>
      <c r="I47" s="35"/>
      <c r="J47" s="34"/>
      <c r="K47" s="34" t="s">
        <v>354</v>
      </c>
      <c r="L47" s="34" t="s">
        <v>379</v>
      </c>
      <c r="M47" s="34" t="s">
        <v>440</v>
      </c>
      <c r="N47" s="34" t="s">
        <v>400</v>
      </c>
      <c r="O47" s="34" t="s">
        <v>441</v>
      </c>
      <c r="P47" s="34" t="s">
        <v>442</v>
      </c>
      <c r="Q47" s="1"/>
    </row>
    <row r="48" ht="21.4" customHeight="true" spans="1:17">
      <c r="A48" s="33"/>
      <c r="B48" s="34"/>
      <c r="C48" s="34"/>
      <c r="D48" s="34"/>
      <c r="E48" s="34"/>
      <c r="F48" s="34"/>
      <c r="G48" s="35"/>
      <c r="H48" s="35"/>
      <c r="I48" s="35"/>
      <c r="J48" s="34"/>
      <c r="K48" s="34" t="s">
        <v>342</v>
      </c>
      <c r="L48" s="34" t="s">
        <v>368</v>
      </c>
      <c r="M48" s="34" t="s">
        <v>443</v>
      </c>
      <c r="N48" s="34" t="s">
        <v>400</v>
      </c>
      <c r="O48" s="34" t="s">
        <v>357</v>
      </c>
      <c r="P48" s="34" t="s">
        <v>347</v>
      </c>
      <c r="Q48" s="1"/>
    </row>
    <row r="49" ht="16.5" customHeight="true" spans="1:17">
      <c r="A49" s="33"/>
      <c r="B49" s="34"/>
      <c r="C49" s="34" t="s">
        <v>444</v>
      </c>
      <c r="D49" s="34" t="s">
        <v>338</v>
      </c>
      <c r="E49" s="34" t="s">
        <v>445</v>
      </c>
      <c r="F49" s="34" t="s">
        <v>446</v>
      </c>
      <c r="G49" s="35" t="s">
        <v>309</v>
      </c>
      <c r="H49" s="36">
        <v>6.008524</v>
      </c>
      <c r="I49" s="35"/>
      <c r="J49" s="34" t="s">
        <v>447</v>
      </c>
      <c r="K49" s="34" t="s">
        <v>385</v>
      </c>
      <c r="L49" s="34" t="s">
        <v>386</v>
      </c>
      <c r="M49" s="34" t="s">
        <v>448</v>
      </c>
      <c r="N49" s="34" t="s">
        <v>350</v>
      </c>
      <c r="O49" s="34" t="s">
        <v>309</v>
      </c>
      <c r="P49" s="34" t="s">
        <v>389</v>
      </c>
      <c r="Q49" s="1"/>
    </row>
    <row r="50" ht="16.5" customHeight="true" spans="1:17">
      <c r="A50" s="33"/>
      <c r="B50" s="34"/>
      <c r="C50" s="34"/>
      <c r="D50" s="34"/>
      <c r="E50" s="34"/>
      <c r="F50" s="34"/>
      <c r="G50" s="35"/>
      <c r="H50" s="35"/>
      <c r="I50" s="35"/>
      <c r="J50" s="34"/>
      <c r="K50" s="34" t="s">
        <v>354</v>
      </c>
      <c r="L50" s="34" t="s">
        <v>379</v>
      </c>
      <c r="M50" s="34" t="s">
        <v>449</v>
      </c>
      <c r="N50" s="34" t="s">
        <v>400</v>
      </c>
      <c r="O50" s="34" t="s">
        <v>357</v>
      </c>
      <c r="P50" s="34" t="s">
        <v>347</v>
      </c>
      <c r="Q50" s="1"/>
    </row>
    <row r="51" ht="16.5" customHeight="true" spans="1:17">
      <c r="A51" s="33"/>
      <c r="B51" s="34"/>
      <c r="C51" s="34"/>
      <c r="D51" s="34"/>
      <c r="E51" s="34"/>
      <c r="F51" s="34"/>
      <c r="G51" s="35"/>
      <c r="H51" s="35"/>
      <c r="I51" s="35"/>
      <c r="J51" s="34"/>
      <c r="K51" s="34" t="s">
        <v>354</v>
      </c>
      <c r="L51" s="34" t="s">
        <v>355</v>
      </c>
      <c r="M51" s="34" t="s">
        <v>450</v>
      </c>
      <c r="N51" s="34" t="s">
        <v>345</v>
      </c>
      <c r="O51" s="34" t="s">
        <v>363</v>
      </c>
      <c r="P51" s="34" t="s">
        <v>347</v>
      </c>
      <c r="Q51" s="1"/>
    </row>
    <row r="52" ht="16.5" customHeight="true" spans="1:17">
      <c r="A52" s="33"/>
      <c r="B52" s="34"/>
      <c r="C52" s="34"/>
      <c r="D52" s="34"/>
      <c r="E52" s="34"/>
      <c r="F52" s="34"/>
      <c r="G52" s="35"/>
      <c r="H52" s="35"/>
      <c r="I52" s="35"/>
      <c r="J52" s="34"/>
      <c r="K52" s="34" t="s">
        <v>342</v>
      </c>
      <c r="L52" s="34" t="s">
        <v>348</v>
      </c>
      <c r="M52" s="34" t="s">
        <v>451</v>
      </c>
      <c r="N52" s="34" t="s">
        <v>350</v>
      </c>
      <c r="O52" s="34" t="s">
        <v>351</v>
      </c>
      <c r="P52" s="34" t="s">
        <v>347</v>
      </c>
      <c r="Q52" s="1"/>
    </row>
    <row r="53" ht="25.35" customHeight="true" spans="1:17">
      <c r="A53" s="33"/>
      <c r="B53" s="34"/>
      <c r="C53" s="34"/>
      <c r="D53" s="34"/>
      <c r="E53" s="34"/>
      <c r="F53" s="34"/>
      <c r="G53" s="35"/>
      <c r="H53" s="35"/>
      <c r="I53" s="35"/>
      <c r="J53" s="34"/>
      <c r="K53" s="34" t="s">
        <v>360</v>
      </c>
      <c r="L53" s="34" t="s">
        <v>361</v>
      </c>
      <c r="M53" s="34" t="s">
        <v>452</v>
      </c>
      <c r="N53" s="34" t="s">
        <v>345</v>
      </c>
      <c r="O53" s="34" t="s">
        <v>363</v>
      </c>
      <c r="P53" s="34" t="s">
        <v>347</v>
      </c>
      <c r="Q53" s="1"/>
    </row>
    <row r="54" ht="25.35" customHeight="true" spans="1:17">
      <c r="A54" s="33"/>
      <c r="B54" s="34"/>
      <c r="C54" s="34" t="s">
        <v>453</v>
      </c>
      <c r="D54" s="34" t="s">
        <v>338</v>
      </c>
      <c r="E54" s="34" t="s">
        <v>454</v>
      </c>
      <c r="F54" s="34" t="s">
        <v>455</v>
      </c>
      <c r="G54" s="35" t="s">
        <v>456</v>
      </c>
      <c r="H54" s="36">
        <v>949.497646</v>
      </c>
      <c r="I54" s="35"/>
      <c r="J54" s="34" t="s">
        <v>457</v>
      </c>
      <c r="K54" s="34" t="s">
        <v>360</v>
      </c>
      <c r="L54" s="34" t="s">
        <v>361</v>
      </c>
      <c r="M54" s="34" t="s">
        <v>458</v>
      </c>
      <c r="N54" s="34" t="s">
        <v>400</v>
      </c>
      <c r="O54" s="34" t="s">
        <v>357</v>
      </c>
      <c r="P54" s="34" t="s">
        <v>347</v>
      </c>
      <c r="Q54" s="1"/>
    </row>
    <row r="55" ht="25.35" customHeight="true" spans="1:17">
      <c r="A55" s="33"/>
      <c r="B55" s="34"/>
      <c r="C55" s="34"/>
      <c r="D55" s="34"/>
      <c r="E55" s="34"/>
      <c r="F55" s="34"/>
      <c r="G55" s="35"/>
      <c r="H55" s="35"/>
      <c r="I55" s="35"/>
      <c r="J55" s="34"/>
      <c r="K55" s="34" t="s">
        <v>354</v>
      </c>
      <c r="L55" s="34" t="s">
        <v>379</v>
      </c>
      <c r="M55" s="34" t="s">
        <v>459</v>
      </c>
      <c r="N55" s="34" t="s">
        <v>400</v>
      </c>
      <c r="O55" s="34" t="s">
        <v>357</v>
      </c>
      <c r="P55" s="34" t="s">
        <v>347</v>
      </c>
      <c r="Q55" s="1"/>
    </row>
    <row r="56" ht="25.35" customHeight="true" spans="1:17">
      <c r="A56" s="33"/>
      <c r="B56" s="34"/>
      <c r="C56" s="34"/>
      <c r="D56" s="34"/>
      <c r="E56" s="34"/>
      <c r="F56" s="34"/>
      <c r="G56" s="35"/>
      <c r="H56" s="35"/>
      <c r="I56" s="35"/>
      <c r="J56" s="34"/>
      <c r="K56" s="34" t="s">
        <v>354</v>
      </c>
      <c r="L56" s="34" t="s">
        <v>355</v>
      </c>
      <c r="M56" s="34" t="s">
        <v>460</v>
      </c>
      <c r="N56" s="34" t="s">
        <v>400</v>
      </c>
      <c r="O56" s="34" t="s">
        <v>357</v>
      </c>
      <c r="P56" s="34" t="s">
        <v>347</v>
      </c>
      <c r="Q56" s="1"/>
    </row>
    <row r="57" ht="16.5" customHeight="true" spans="1:17">
      <c r="A57" s="33"/>
      <c r="B57" s="34"/>
      <c r="C57" s="34"/>
      <c r="D57" s="34"/>
      <c r="E57" s="34"/>
      <c r="F57" s="34"/>
      <c r="G57" s="35"/>
      <c r="H57" s="35"/>
      <c r="I57" s="35"/>
      <c r="J57" s="34"/>
      <c r="K57" s="34" t="s">
        <v>385</v>
      </c>
      <c r="L57" s="34" t="s">
        <v>386</v>
      </c>
      <c r="M57" s="34" t="s">
        <v>387</v>
      </c>
      <c r="N57" s="34" t="s">
        <v>350</v>
      </c>
      <c r="O57" s="34" t="s">
        <v>461</v>
      </c>
      <c r="P57" s="34" t="s">
        <v>389</v>
      </c>
      <c r="Q57" s="1"/>
    </row>
    <row r="58" ht="16.5" customHeight="true" spans="1:17">
      <c r="A58" s="33"/>
      <c r="B58" s="34"/>
      <c r="C58" s="34"/>
      <c r="D58" s="34"/>
      <c r="E58" s="34"/>
      <c r="F58" s="34"/>
      <c r="G58" s="35"/>
      <c r="H58" s="35"/>
      <c r="I58" s="35"/>
      <c r="J58" s="34"/>
      <c r="K58" s="34" t="s">
        <v>342</v>
      </c>
      <c r="L58" s="34" t="s">
        <v>368</v>
      </c>
      <c r="M58" s="34" t="s">
        <v>462</v>
      </c>
      <c r="N58" s="34" t="s">
        <v>400</v>
      </c>
      <c r="O58" s="34" t="s">
        <v>463</v>
      </c>
      <c r="P58" s="34" t="s">
        <v>413</v>
      </c>
      <c r="Q58" s="1"/>
    </row>
    <row r="59" ht="25.35" customHeight="true" spans="1:17">
      <c r="A59" s="33"/>
      <c r="B59" s="34"/>
      <c r="C59" s="34"/>
      <c r="D59" s="34"/>
      <c r="E59" s="34"/>
      <c r="F59" s="34"/>
      <c r="G59" s="35"/>
      <c r="H59" s="35"/>
      <c r="I59" s="35"/>
      <c r="J59" s="34"/>
      <c r="K59" s="34" t="s">
        <v>342</v>
      </c>
      <c r="L59" s="34" t="s">
        <v>352</v>
      </c>
      <c r="M59" s="34" t="s">
        <v>464</v>
      </c>
      <c r="N59" s="34" t="s">
        <v>400</v>
      </c>
      <c r="O59" s="34" t="s">
        <v>357</v>
      </c>
      <c r="P59" s="34" t="s">
        <v>347</v>
      </c>
      <c r="Q59" s="1"/>
    </row>
    <row r="60" ht="37.9" customHeight="true" spans="1:17">
      <c r="A60" s="33"/>
      <c r="B60" s="34"/>
      <c r="C60" s="34" t="s">
        <v>465</v>
      </c>
      <c r="D60" s="34" t="s">
        <v>466</v>
      </c>
      <c r="E60" s="34" t="s">
        <v>365</v>
      </c>
      <c r="F60" s="34" t="s">
        <v>366</v>
      </c>
      <c r="G60" s="35" t="s">
        <v>313</v>
      </c>
      <c r="H60" s="36">
        <v>10</v>
      </c>
      <c r="I60" s="35"/>
      <c r="J60" s="34" t="s">
        <v>467</v>
      </c>
      <c r="K60" s="34" t="s">
        <v>354</v>
      </c>
      <c r="L60" s="34" t="s">
        <v>355</v>
      </c>
      <c r="M60" s="34" t="s">
        <v>468</v>
      </c>
      <c r="N60" s="34" t="s">
        <v>372</v>
      </c>
      <c r="O60" s="34" t="s">
        <v>383</v>
      </c>
      <c r="P60" s="34" t="s">
        <v>374</v>
      </c>
      <c r="Q60" s="1"/>
    </row>
    <row r="61" ht="37.9" customHeight="true" spans="1:17">
      <c r="A61" s="33"/>
      <c r="B61" s="34"/>
      <c r="C61" s="34"/>
      <c r="D61" s="34"/>
      <c r="E61" s="34"/>
      <c r="F61" s="34"/>
      <c r="G61" s="35"/>
      <c r="H61" s="35"/>
      <c r="I61" s="35"/>
      <c r="J61" s="34"/>
      <c r="K61" s="34" t="s">
        <v>354</v>
      </c>
      <c r="L61" s="34" t="s">
        <v>355</v>
      </c>
      <c r="M61" s="34" t="s">
        <v>469</v>
      </c>
      <c r="N61" s="34" t="s">
        <v>372</v>
      </c>
      <c r="O61" s="34" t="s">
        <v>383</v>
      </c>
      <c r="P61" s="34" t="s">
        <v>374</v>
      </c>
      <c r="Q61" s="1"/>
    </row>
    <row r="62" ht="25.35" customHeight="true" spans="1:17">
      <c r="A62" s="33"/>
      <c r="B62" s="34"/>
      <c r="C62" s="34"/>
      <c r="D62" s="34"/>
      <c r="E62" s="34"/>
      <c r="F62" s="34"/>
      <c r="G62" s="35"/>
      <c r="H62" s="35"/>
      <c r="I62" s="35"/>
      <c r="J62" s="34"/>
      <c r="K62" s="34" t="s">
        <v>354</v>
      </c>
      <c r="L62" s="34" t="s">
        <v>355</v>
      </c>
      <c r="M62" s="34" t="s">
        <v>470</v>
      </c>
      <c r="N62" s="34" t="s">
        <v>372</v>
      </c>
      <c r="O62" s="34" t="s">
        <v>383</v>
      </c>
      <c r="P62" s="34" t="s">
        <v>374</v>
      </c>
      <c r="Q62" s="1"/>
    </row>
    <row r="63" ht="25.35" customHeight="true" spans="1:17">
      <c r="A63" s="33"/>
      <c r="B63" s="34"/>
      <c r="C63" s="34"/>
      <c r="D63" s="34"/>
      <c r="E63" s="34"/>
      <c r="F63" s="34"/>
      <c r="G63" s="35"/>
      <c r="H63" s="35"/>
      <c r="I63" s="35"/>
      <c r="J63" s="34"/>
      <c r="K63" s="34" t="s">
        <v>354</v>
      </c>
      <c r="L63" s="34" t="s">
        <v>379</v>
      </c>
      <c r="M63" s="34" t="s">
        <v>471</v>
      </c>
      <c r="N63" s="34" t="s">
        <v>350</v>
      </c>
      <c r="O63" s="34" t="s">
        <v>396</v>
      </c>
      <c r="P63" s="34" t="s">
        <v>413</v>
      </c>
      <c r="Q63" s="1"/>
    </row>
    <row r="64" ht="25.35" customHeight="true" spans="1:17">
      <c r="A64" s="33"/>
      <c r="B64" s="34"/>
      <c r="C64" s="34"/>
      <c r="D64" s="34"/>
      <c r="E64" s="34"/>
      <c r="F64" s="34"/>
      <c r="G64" s="35"/>
      <c r="H64" s="35"/>
      <c r="I64" s="35"/>
      <c r="J64" s="34"/>
      <c r="K64" s="34" t="s">
        <v>354</v>
      </c>
      <c r="L64" s="34" t="s">
        <v>375</v>
      </c>
      <c r="M64" s="34" t="s">
        <v>472</v>
      </c>
      <c r="N64" s="34" t="s">
        <v>400</v>
      </c>
      <c r="O64" s="34" t="s">
        <v>396</v>
      </c>
      <c r="P64" s="34" t="s">
        <v>378</v>
      </c>
      <c r="Q64" s="1"/>
    </row>
    <row r="65" ht="25.35" customHeight="true" spans="1:17">
      <c r="A65" s="33"/>
      <c r="B65" s="34"/>
      <c r="C65" s="34"/>
      <c r="D65" s="34"/>
      <c r="E65" s="34"/>
      <c r="F65" s="34"/>
      <c r="G65" s="35"/>
      <c r="H65" s="35"/>
      <c r="I65" s="35"/>
      <c r="J65" s="34"/>
      <c r="K65" s="34" t="s">
        <v>342</v>
      </c>
      <c r="L65" s="34" t="s">
        <v>348</v>
      </c>
      <c r="M65" s="34" t="s">
        <v>473</v>
      </c>
      <c r="N65" s="34" t="s">
        <v>400</v>
      </c>
      <c r="O65" s="34" t="s">
        <v>357</v>
      </c>
      <c r="P65" s="34" t="s">
        <v>347</v>
      </c>
      <c r="Q65" s="1"/>
    </row>
    <row r="66" ht="37.9" customHeight="true" spans="1:17">
      <c r="A66" s="33"/>
      <c r="B66" s="34"/>
      <c r="C66" s="34"/>
      <c r="D66" s="34"/>
      <c r="E66" s="34"/>
      <c r="F66" s="34"/>
      <c r="G66" s="35"/>
      <c r="H66" s="35"/>
      <c r="I66" s="35"/>
      <c r="J66" s="34"/>
      <c r="K66" s="34" t="s">
        <v>342</v>
      </c>
      <c r="L66" s="34" t="s">
        <v>368</v>
      </c>
      <c r="M66" s="34" t="s">
        <v>474</v>
      </c>
      <c r="N66" s="34" t="s">
        <v>400</v>
      </c>
      <c r="O66" s="34" t="s">
        <v>357</v>
      </c>
      <c r="P66" s="34" t="s">
        <v>347</v>
      </c>
      <c r="Q66" s="1"/>
    </row>
    <row r="67" ht="25.35" customHeight="true" spans="1:17">
      <c r="A67" s="33"/>
      <c r="B67" s="34"/>
      <c r="C67" s="34"/>
      <c r="D67" s="34"/>
      <c r="E67" s="34"/>
      <c r="F67" s="34"/>
      <c r="G67" s="35"/>
      <c r="H67" s="35"/>
      <c r="I67" s="35"/>
      <c r="J67" s="34"/>
      <c r="K67" s="34" t="s">
        <v>342</v>
      </c>
      <c r="L67" s="34" t="s">
        <v>343</v>
      </c>
      <c r="M67" s="34" t="s">
        <v>475</v>
      </c>
      <c r="N67" s="34" t="s">
        <v>372</v>
      </c>
      <c r="O67" s="34" t="s">
        <v>383</v>
      </c>
      <c r="P67" s="34" t="s">
        <v>374</v>
      </c>
      <c r="Q67" s="1"/>
    </row>
    <row r="68" ht="25.35" customHeight="true" spans="1:17">
      <c r="A68" s="33"/>
      <c r="B68" s="34"/>
      <c r="C68" s="34"/>
      <c r="D68" s="34"/>
      <c r="E68" s="34"/>
      <c r="F68" s="34"/>
      <c r="G68" s="35"/>
      <c r="H68" s="35"/>
      <c r="I68" s="35"/>
      <c r="J68" s="34"/>
      <c r="K68" s="34" t="s">
        <v>360</v>
      </c>
      <c r="L68" s="34" t="s">
        <v>361</v>
      </c>
      <c r="M68" s="34" t="s">
        <v>384</v>
      </c>
      <c r="N68" s="34" t="s">
        <v>345</v>
      </c>
      <c r="O68" s="34" t="s">
        <v>370</v>
      </c>
      <c r="P68" s="34" t="s">
        <v>347</v>
      </c>
      <c r="Q68" s="1"/>
    </row>
    <row r="69" ht="16.5" customHeight="true" spans="1:17">
      <c r="A69" s="33"/>
      <c r="B69" s="34"/>
      <c r="C69" s="34" t="s">
        <v>476</v>
      </c>
      <c r="D69" s="34" t="s">
        <v>466</v>
      </c>
      <c r="E69" s="34" t="s">
        <v>477</v>
      </c>
      <c r="F69" s="34" t="s">
        <v>478</v>
      </c>
      <c r="G69" s="35" t="s">
        <v>479</v>
      </c>
      <c r="H69" s="36">
        <v>13.9201</v>
      </c>
      <c r="I69" s="35"/>
      <c r="J69" s="34" t="s">
        <v>480</v>
      </c>
      <c r="K69" s="34" t="s">
        <v>354</v>
      </c>
      <c r="L69" s="34" t="s">
        <v>355</v>
      </c>
      <c r="M69" s="34" t="s">
        <v>481</v>
      </c>
      <c r="N69" s="34" t="s">
        <v>350</v>
      </c>
      <c r="O69" s="34" t="s">
        <v>482</v>
      </c>
      <c r="P69" s="34" t="s">
        <v>483</v>
      </c>
      <c r="Q69" s="1"/>
    </row>
    <row r="70" ht="16.5" customHeight="true" spans="1:17">
      <c r="A70" s="33"/>
      <c r="B70" s="34"/>
      <c r="C70" s="34"/>
      <c r="D70" s="34"/>
      <c r="E70" s="34"/>
      <c r="F70" s="34"/>
      <c r="G70" s="35"/>
      <c r="H70" s="35"/>
      <c r="I70" s="35"/>
      <c r="J70" s="34"/>
      <c r="K70" s="34" t="s">
        <v>354</v>
      </c>
      <c r="L70" s="34" t="s">
        <v>355</v>
      </c>
      <c r="M70" s="34" t="s">
        <v>484</v>
      </c>
      <c r="N70" s="34" t="s">
        <v>345</v>
      </c>
      <c r="O70" s="34" t="s">
        <v>396</v>
      </c>
      <c r="P70" s="34" t="s">
        <v>413</v>
      </c>
      <c r="Q70" s="1"/>
    </row>
    <row r="71" ht="16.5" customHeight="true" spans="1:17">
      <c r="A71" s="33"/>
      <c r="B71" s="34"/>
      <c r="C71" s="34"/>
      <c r="D71" s="34"/>
      <c r="E71" s="34"/>
      <c r="F71" s="34"/>
      <c r="G71" s="35"/>
      <c r="H71" s="35"/>
      <c r="I71" s="35"/>
      <c r="J71" s="34"/>
      <c r="K71" s="34" t="s">
        <v>342</v>
      </c>
      <c r="L71" s="34" t="s">
        <v>343</v>
      </c>
      <c r="M71" s="34" t="s">
        <v>485</v>
      </c>
      <c r="N71" s="34" t="s">
        <v>372</v>
      </c>
      <c r="O71" s="34" t="s">
        <v>486</v>
      </c>
      <c r="P71" s="34" t="s">
        <v>487</v>
      </c>
      <c r="Q71" s="1"/>
    </row>
    <row r="72" ht="16.5" customHeight="true" spans="1:17">
      <c r="A72" s="33"/>
      <c r="B72" s="34"/>
      <c r="C72" s="34"/>
      <c r="D72" s="34"/>
      <c r="E72" s="34"/>
      <c r="F72" s="34"/>
      <c r="G72" s="35"/>
      <c r="H72" s="35"/>
      <c r="I72" s="35"/>
      <c r="J72" s="34"/>
      <c r="K72" s="34" t="s">
        <v>385</v>
      </c>
      <c r="L72" s="34" t="s">
        <v>386</v>
      </c>
      <c r="M72" s="34" t="s">
        <v>448</v>
      </c>
      <c r="N72" s="34" t="s">
        <v>350</v>
      </c>
      <c r="O72" s="34" t="s">
        <v>488</v>
      </c>
      <c r="P72" s="34" t="s">
        <v>389</v>
      </c>
      <c r="Q72" s="1"/>
    </row>
    <row r="73" ht="37.9" customHeight="true" spans="1:17">
      <c r="A73" s="33"/>
      <c r="B73" s="34"/>
      <c r="C73" s="34"/>
      <c r="D73" s="34"/>
      <c r="E73" s="34"/>
      <c r="F73" s="34"/>
      <c r="G73" s="35"/>
      <c r="H73" s="35"/>
      <c r="I73" s="35"/>
      <c r="J73" s="34"/>
      <c r="K73" s="34" t="s">
        <v>360</v>
      </c>
      <c r="L73" s="34" t="s">
        <v>361</v>
      </c>
      <c r="M73" s="34" t="s">
        <v>489</v>
      </c>
      <c r="N73" s="34" t="s">
        <v>345</v>
      </c>
      <c r="O73" s="34" t="s">
        <v>490</v>
      </c>
      <c r="P73" s="34" t="s">
        <v>347</v>
      </c>
      <c r="Q73" s="1"/>
    </row>
    <row r="74" ht="25.35" customHeight="true" spans="1:17">
      <c r="A74" s="33"/>
      <c r="B74" s="34"/>
      <c r="C74" s="34" t="s">
        <v>491</v>
      </c>
      <c r="D74" s="34" t="s">
        <v>338</v>
      </c>
      <c r="E74" s="34" t="s">
        <v>454</v>
      </c>
      <c r="F74" s="34" t="s">
        <v>492</v>
      </c>
      <c r="G74" s="35" t="s">
        <v>493</v>
      </c>
      <c r="H74" s="44">
        <v>7368</v>
      </c>
      <c r="I74" s="35"/>
      <c r="J74" s="34" t="s">
        <v>457</v>
      </c>
      <c r="K74" s="34" t="s">
        <v>360</v>
      </c>
      <c r="L74" s="34" t="s">
        <v>361</v>
      </c>
      <c r="M74" s="34" t="s">
        <v>458</v>
      </c>
      <c r="N74" s="34" t="s">
        <v>400</v>
      </c>
      <c r="O74" s="34" t="s">
        <v>357</v>
      </c>
      <c r="P74" s="34" t="s">
        <v>347</v>
      </c>
      <c r="Q74" s="1"/>
    </row>
    <row r="75" ht="16.5" customHeight="true" spans="1:17">
      <c r="A75" s="33"/>
      <c r="B75" s="34"/>
      <c r="C75" s="34"/>
      <c r="D75" s="34"/>
      <c r="E75" s="34"/>
      <c r="F75" s="34"/>
      <c r="G75" s="35"/>
      <c r="H75" s="35"/>
      <c r="I75" s="35"/>
      <c r="J75" s="34"/>
      <c r="K75" s="34" t="s">
        <v>385</v>
      </c>
      <c r="L75" s="34" t="s">
        <v>386</v>
      </c>
      <c r="M75" s="34" t="s">
        <v>387</v>
      </c>
      <c r="N75" s="34" t="s">
        <v>350</v>
      </c>
      <c r="O75" s="34" t="s">
        <v>494</v>
      </c>
      <c r="P75" s="34" t="s">
        <v>389</v>
      </c>
      <c r="Q75" s="1"/>
    </row>
    <row r="76" ht="16.5" customHeight="true" spans="1:17">
      <c r="A76" s="33"/>
      <c r="B76" s="34"/>
      <c r="C76" s="34"/>
      <c r="D76" s="34"/>
      <c r="E76" s="34"/>
      <c r="F76" s="34"/>
      <c r="G76" s="35"/>
      <c r="H76" s="35"/>
      <c r="I76" s="35"/>
      <c r="J76" s="34"/>
      <c r="K76" s="34" t="s">
        <v>342</v>
      </c>
      <c r="L76" s="34" t="s">
        <v>368</v>
      </c>
      <c r="M76" s="34" t="s">
        <v>462</v>
      </c>
      <c r="N76" s="34" t="s">
        <v>400</v>
      </c>
      <c r="O76" s="34" t="s">
        <v>463</v>
      </c>
      <c r="P76" s="34" t="s">
        <v>413</v>
      </c>
      <c r="Q76" s="1"/>
    </row>
    <row r="77" ht="25.35" customHeight="true" spans="1:17">
      <c r="A77" s="33"/>
      <c r="B77" s="34"/>
      <c r="C77" s="34"/>
      <c r="D77" s="34"/>
      <c r="E77" s="34"/>
      <c r="F77" s="34"/>
      <c r="G77" s="35"/>
      <c r="H77" s="35"/>
      <c r="I77" s="35"/>
      <c r="J77" s="34"/>
      <c r="K77" s="34" t="s">
        <v>342</v>
      </c>
      <c r="L77" s="34" t="s">
        <v>352</v>
      </c>
      <c r="M77" s="34" t="s">
        <v>464</v>
      </c>
      <c r="N77" s="34" t="s">
        <v>400</v>
      </c>
      <c r="O77" s="34" t="s">
        <v>357</v>
      </c>
      <c r="P77" s="34" t="s">
        <v>347</v>
      </c>
      <c r="Q77" s="1"/>
    </row>
    <row r="78" ht="25.35" customHeight="true" spans="1:17">
      <c r="A78" s="33"/>
      <c r="B78" s="34"/>
      <c r="C78" s="34"/>
      <c r="D78" s="34"/>
      <c r="E78" s="34"/>
      <c r="F78" s="34"/>
      <c r="G78" s="35"/>
      <c r="H78" s="35"/>
      <c r="I78" s="35"/>
      <c r="J78" s="34"/>
      <c r="K78" s="34" t="s">
        <v>354</v>
      </c>
      <c r="L78" s="34" t="s">
        <v>379</v>
      </c>
      <c r="M78" s="34" t="s">
        <v>459</v>
      </c>
      <c r="N78" s="34" t="s">
        <v>400</v>
      </c>
      <c r="O78" s="34" t="s">
        <v>357</v>
      </c>
      <c r="P78" s="34" t="s">
        <v>347</v>
      </c>
      <c r="Q78" s="1"/>
    </row>
    <row r="79" ht="25.35" customHeight="true" spans="1:17">
      <c r="A79" s="33"/>
      <c r="B79" s="34"/>
      <c r="C79" s="34"/>
      <c r="D79" s="34"/>
      <c r="E79" s="34"/>
      <c r="F79" s="34"/>
      <c r="G79" s="35"/>
      <c r="H79" s="35"/>
      <c r="I79" s="35"/>
      <c r="J79" s="34"/>
      <c r="K79" s="34" t="s">
        <v>354</v>
      </c>
      <c r="L79" s="34" t="s">
        <v>355</v>
      </c>
      <c r="M79" s="34" t="s">
        <v>460</v>
      </c>
      <c r="N79" s="34" t="s">
        <v>400</v>
      </c>
      <c r="O79" s="34" t="s">
        <v>357</v>
      </c>
      <c r="P79" s="34" t="s">
        <v>347</v>
      </c>
      <c r="Q79" s="1"/>
    </row>
    <row r="80" ht="16.5" customHeight="true" spans="1:17">
      <c r="A80" s="33"/>
      <c r="B80" s="34"/>
      <c r="C80" s="34" t="s">
        <v>495</v>
      </c>
      <c r="D80" s="34" t="s">
        <v>338</v>
      </c>
      <c r="E80" s="34" t="s">
        <v>445</v>
      </c>
      <c r="F80" s="34" t="s">
        <v>446</v>
      </c>
      <c r="G80" s="35" t="s">
        <v>496</v>
      </c>
      <c r="H80" s="36">
        <v>500</v>
      </c>
      <c r="I80" s="35"/>
      <c r="J80" s="34" t="s">
        <v>457</v>
      </c>
      <c r="K80" s="34" t="s">
        <v>354</v>
      </c>
      <c r="L80" s="34" t="s">
        <v>355</v>
      </c>
      <c r="M80" s="34" t="s">
        <v>497</v>
      </c>
      <c r="N80" s="34" t="s">
        <v>345</v>
      </c>
      <c r="O80" s="34" t="s">
        <v>363</v>
      </c>
      <c r="P80" s="34" t="s">
        <v>347</v>
      </c>
      <c r="Q80" s="1"/>
    </row>
    <row r="81" ht="16.5" customHeight="true" spans="1:17">
      <c r="A81" s="33"/>
      <c r="B81" s="34"/>
      <c r="C81" s="34"/>
      <c r="D81" s="34"/>
      <c r="E81" s="34"/>
      <c r="F81" s="34"/>
      <c r="G81" s="35"/>
      <c r="H81" s="35"/>
      <c r="I81" s="35"/>
      <c r="J81" s="34"/>
      <c r="K81" s="34" t="s">
        <v>354</v>
      </c>
      <c r="L81" s="34" t="s">
        <v>355</v>
      </c>
      <c r="M81" s="34" t="s">
        <v>498</v>
      </c>
      <c r="N81" s="34" t="s">
        <v>345</v>
      </c>
      <c r="O81" s="34" t="s">
        <v>357</v>
      </c>
      <c r="P81" s="34" t="s">
        <v>347</v>
      </c>
      <c r="Q81" s="1"/>
    </row>
    <row r="82" ht="16.5" customHeight="true" spans="1:17">
      <c r="A82" s="33"/>
      <c r="B82" s="34"/>
      <c r="C82" s="34"/>
      <c r="D82" s="34"/>
      <c r="E82" s="34"/>
      <c r="F82" s="34"/>
      <c r="G82" s="35"/>
      <c r="H82" s="35"/>
      <c r="I82" s="35"/>
      <c r="J82" s="34"/>
      <c r="K82" s="34" t="s">
        <v>354</v>
      </c>
      <c r="L82" s="34" t="s">
        <v>355</v>
      </c>
      <c r="M82" s="34" t="s">
        <v>450</v>
      </c>
      <c r="N82" s="34" t="s">
        <v>345</v>
      </c>
      <c r="O82" s="34" t="s">
        <v>357</v>
      </c>
      <c r="P82" s="34" t="s">
        <v>347</v>
      </c>
      <c r="Q82" s="1"/>
    </row>
    <row r="83" ht="25.35" customHeight="true" spans="1:17">
      <c r="A83" s="33"/>
      <c r="B83" s="34"/>
      <c r="C83" s="34"/>
      <c r="D83" s="34"/>
      <c r="E83" s="34"/>
      <c r="F83" s="34"/>
      <c r="G83" s="35"/>
      <c r="H83" s="35"/>
      <c r="I83" s="35"/>
      <c r="J83" s="34"/>
      <c r="K83" s="34" t="s">
        <v>360</v>
      </c>
      <c r="L83" s="34" t="s">
        <v>361</v>
      </c>
      <c r="M83" s="34" t="s">
        <v>452</v>
      </c>
      <c r="N83" s="34" t="s">
        <v>345</v>
      </c>
      <c r="O83" s="34" t="s">
        <v>363</v>
      </c>
      <c r="P83" s="34" t="s">
        <v>347</v>
      </c>
      <c r="Q83" s="1"/>
    </row>
    <row r="84" ht="16.5" customHeight="true" spans="1:17">
      <c r="A84" s="33"/>
      <c r="B84" s="34"/>
      <c r="C84" s="34"/>
      <c r="D84" s="34"/>
      <c r="E84" s="34"/>
      <c r="F84" s="34"/>
      <c r="G84" s="35"/>
      <c r="H84" s="35"/>
      <c r="I84" s="35"/>
      <c r="J84" s="34"/>
      <c r="K84" s="34" t="s">
        <v>385</v>
      </c>
      <c r="L84" s="34" t="s">
        <v>386</v>
      </c>
      <c r="M84" s="34" t="s">
        <v>448</v>
      </c>
      <c r="N84" s="34" t="s">
        <v>350</v>
      </c>
      <c r="O84" s="34" t="s">
        <v>499</v>
      </c>
      <c r="P84" s="34" t="s">
        <v>389</v>
      </c>
      <c r="Q84" s="1"/>
    </row>
    <row r="85" ht="16.5" customHeight="true" spans="1:17">
      <c r="A85" s="33"/>
      <c r="B85" s="34"/>
      <c r="C85" s="34"/>
      <c r="D85" s="34"/>
      <c r="E85" s="34"/>
      <c r="F85" s="34"/>
      <c r="G85" s="35"/>
      <c r="H85" s="35"/>
      <c r="I85" s="35"/>
      <c r="J85" s="34"/>
      <c r="K85" s="34" t="s">
        <v>342</v>
      </c>
      <c r="L85" s="34" t="s">
        <v>343</v>
      </c>
      <c r="M85" s="34" t="s">
        <v>344</v>
      </c>
      <c r="N85" s="34" t="s">
        <v>345</v>
      </c>
      <c r="O85" s="34" t="s">
        <v>346</v>
      </c>
      <c r="P85" s="34" t="s">
        <v>347</v>
      </c>
      <c r="Q85" s="1"/>
    </row>
    <row r="86" ht="16.5" customHeight="true" spans="1:17">
      <c r="A86" s="33"/>
      <c r="B86" s="34"/>
      <c r="C86" s="34"/>
      <c r="D86" s="34"/>
      <c r="E86" s="34"/>
      <c r="F86" s="34"/>
      <c r="G86" s="35"/>
      <c r="H86" s="35"/>
      <c r="I86" s="35"/>
      <c r="J86" s="34"/>
      <c r="K86" s="34" t="s">
        <v>342</v>
      </c>
      <c r="L86" s="34" t="s">
        <v>352</v>
      </c>
      <c r="M86" s="34" t="s">
        <v>500</v>
      </c>
      <c r="N86" s="34" t="s">
        <v>345</v>
      </c>
      <c r="O86" s="34" t="s">
        <v>351</v>
      </c>
      <c r="P86" s="34" t="s">
        <v>347</v>
      </c>
      <c r="Q86" s="1"/>
    </row>
    <row r="87" ht="16.5" customHeight="true" spans="1:17">
      <c r="A87" s="33"/>
      <c r="B87" s="34"/>
      <c r="C87" s="34"/>
      <c r="D87" s="34"/>
      <c r="E87" s="34"/>
      <c r="F87" s="34"/>
      <c r="G87" s="35"/>
      <c r="H87" s="35"/>
      <c r="I87" s="35"/>
      <c r="J87" s="34"/>
      <c r="K87" s="34" t="s">
        <v>342</v>
      </c>
      <c r="L87" s="34" t="s">
        <v>348</v>
      </c>
      <c r="M87" s="34" t="s">
        <v>451</v>
      </c>
      <c r="N87" s="34" t="s">
        <v>350</v>
      </c>
      <c r="O87" s="34" t="s">
        <v>351</v>
      </c>
      <c r="P87" s="34" t="s">
        <v>347</v>
      </c>
      <c r="Q87" s="1"/>
    </row>
    <row r="88" ht="16.5" customHeight="true" spans="1:17">
      <c r="A88" s="33"/>
      <c r="B88" s="34"/>
      <c r="C88" s="34"/>
      <c r="D88" s="34"/>
      <c r="E88" s="34"/>
      <c r="F88" s="34"/>
      <c r="G88" s="35"/>
      <c r="H88" s="35"/>
      <c r="I88" s="35"/>
      <c r="J88" s="34"/>
      <c r="K88" s="34" t="s">
        <v>342</v>
      </c>
      <c r="L88" s="34" t="s">
        <v>368</v>
      </c>
      <c r="M88" s="34" t="s">
        <v>501</v>
      </c>
      <c r="N88" s="34" t="s">
        <v>400</v>
      </c>
      <c r="O88" s="34" t="s">
        <v>463</v>
      </c>
      <c r="P88" s="34" t="s">
        <v>413</v>
      </c>
      <c r="Q88" s="1"/>
    </row>
    <row r="89" ht="20.45" customHeight="true" spans="1:17">
      <c r="A89" s="33"/>
      <c r="B89" s="34"/>
      <c r="C89" s="34" t="s">
        <v>502</v>
      </c>
      <c r="D89" s="34" t="s">
        <v>338</v>
      </c>
      <c r="E89" s="34" t="s">
        <v>339</v>
      </c>
      <c r="F89" s="34" t="s">
        <v>340</v>
      </c>
      <c r="G89" s="35" t="s">
        <v>317</v>
      </c>
      <c r="H89" s="36">
        <v>23.808</v>
      </c>
      <c r="I89" s="35"/>
      <c r="J89" s="34" t="s">
        <v>503</v>
      </c>
      <c r="K89" s="34" t="s">
        <v>354</v>
      </c>
      <c r="L89" s="34" t="s">
        <v>355</v>
      </c>
      <c r="M89" s="34" t="s">
        <v>504</v>
      </c>
      <c r="N89" s="34" t="s">
        <v>350</v>
      </c>
      <c r="O89" s="34" t="s">
        <v>505</v>
      </c>
      <c r="P89" s="34" t="s">
        <v>347</v>
      </c>
      <c r="Q89" s="1"/>
    </row>
    <row r="90" ht="20.45" customHeight="true" spans="1:17">
      <c r="A90" s="33"/>
      <c r="B90" s="34"/>
      <c r="C90" s="34"/>
      <c r="D90" s="34"/>
      <c r="E90" s="34"/>
      <c r="F90" s="34"/>
      <c r="G90" s="35"/>
      <c r="H90" s="35"/>
      <c r="I90" s="35"/>
      <c r="J90" s="34"/>
      <c r="K90" s="34" t="s">
        <v>354</v>
      </c>
      <c r="L90" s="34" t="s">
        <v>355</v>
      </c>
      <c r="M90" s="34" t="s">
        <v>450</v>
      </c>
      <c r="N90" s="34" t="s">
        <v>345</v>
      </c>
      <c r="O90" s="34" t="s">
        <v>357</v>
      </c>
      <c r="P90" s="34" t="s">
        <v>347</v>
      </c>
      <c r="Q90" s="1"/>
    </row>
    <row r="91" ht="20.45" customHeight="true" spans="1:17">
      <c r="A91" s="33"/>
      <c r="B91" s="34"/>
      <c r="C91" s="34"/>
      <c r="D91" s="34"/>
      <c r="E91" s="34"/>
      <c r="F91" s="34"/>
      <c r="G91" s="35"/>
      <c r="H91" s="35"/>
      <c r="I91" s="35"/>
      <c r="J91" s="34"/>
      <c r="K91" s="34" t="s">
        <v>354</v>
      </c>
      <c r="L91" s="34" t="s">
        <v>379</v>
      </c>
      <c r="M91" s="34" t="s">
        <v>506</v>
      </c>
      <c r="N91" s="34" t="s">
        <v>400</v>
      </c>
      <c r="O91" s="34" t="s">
        <v>396</v>
      </c>
      <c r="P91" s="34" t="s">
        <v>413</v>
      </c>
      <c r="Q91" s="1"/>
    </row>
    <row r="92" ht="20.45" customHeight="true" spans="1:17">
      <c r="A92" s="33"/>
      <c r="B92" s="34"/>
      <c r="C92" s="34"/>
      <c r="D92" s="34"/>
      <c r="E92" s="34"/>
      <c r="F92" s="34"/>
      <c r="G92" s="35"/>
      <c r="H92" s="35"/>
      <c r="I92" s="35"/>
      <c r="J92" s="34"/>
      <c r="K92" s="34" t="s">
        <v>354</v>
      </c>
      <c r="L92" s="34" t="s">
        <v>375</v>
      </c>
      <c r="M92" s="34" t="s">
        <v>507</v>
      </c>
      <c r="N92" s="34" t="s">
        <v>345</v>
      </c>
      <c r="O92" s="34" t="s">
        <v>508</v>
      </c>
      <c r="P92" s="34" t="s">
        <v>509</v>
      </c>
      <c r="Q92" s="1"/>
    </row>
    <row r="93" ht="20.45" customHeight="true" spans="1:17">
      <c r="A93" s="33"/>
      <c r="B93" s="34"/>
      <c r="C93" s="34"/>
      <c r="D93" s="34"/>
      <c r="E93" s="34"/>
      <c r="F93" s="34"/>
      <c r="G93" s="35"/>
      <c r="H93" s="35"/>
      <c r="I93" s="35"/>
      <c r="J93" s="34"/>
      <c r="K93" s="34" t="s">
        <v>354</v>
      </c>
      <c r="L93" s="34" t="s">
        <v>375</v>
      </c>
      <c r="M93" s="34" t="s">
        <v>510</v>
      </c>
      <c r="N93" s="34" t="s">
        <v>345</v>
      </c>
      <c r="O93" s="34" t="s">
        <v>511</v>
      </c>
      <c r="P93" s="34" t="s">
        <v>512</v>
      </c>
      <c r="Q93" s="1"/>
    </row>
    <row r="94" ht="20.45" customHeight="true" spans="1:17">
      <c r="A94" s="33"/>
      <c r="B94" s="34"/>
      <c r="C94" s="34"/>
      <c r="D94" s="34"/>
      <c r="E94" s="34"/>
      <c r="F94" s="34"/>
      <c r="G94" s="35"/>
      <c r="H94" s="35"/>
      <c r="I94" s="35"/>
      <c r="J94" s="34"/>
      <c r="K94" s="34" t="s">
        <v>354</v>
      </c>
      <c r="L94" s="34" t="s">
        <v>375</v>
      </c>
      <c r="M94" s="34" t="s">
        <v>513</v>
      </c>
      <c r="N94" s="34" t="s">
        <v>350</v>
      </c>
      <c r="O94" s="34" t="s">
        <v>514</v>
      </c>
      <c r="P94" s="34" t="s">
        <v>515</v>
      </c>
      <c r="Q94" s="1"/>
    </row>
    <row r="95" ht="20.45" customHeight="true" spans="1:17">
      <c r="A95" s="33"/>
      <c r="B95" s="34"/>
      <c r="C95" s="34"/>
      <c r="D95" s="34"/>
      <c r="E95" s="34"/>
      <c r="F95" s="34"/>
      <c r="G95" s="35"/>
      <c r="H95" s="35"/>
      <c r="I95" s="35"/>
      <c r="J95" s="34"/>
      <c r="K95" s="34" t="s">
        <v>354</v>
      </c>
      <c r="L95" s="34" t="s">
        <v>375</v>
      </c>
      <c r="M95" s="34" t="s">
        <v>516</v>
      </c>
      <c r="N95" s="34" t="s">
        <v>350</v>
      </c>
      <c r="O95" s="34" t="s">
        <v>514</v>
      </c>
      <c r="P95" s="34" t="s">
        <v>515</v>
      </c>
      <c r="Q95" s="1"/>
    </row>
    <row r="96" ht="20.45" customHeight="true" spans="1:17">
      <c r="A96" s="33"/>
      <c r="B96" s="34"/>
      <c r="C96" s="34"/>
      <c r="D96" s="34"/>
      <c r="E96" s="34"/>
      <c r="F96" s="34"/>
      <c r="G96" s="35"/>
      <c r="H96" s="35"/>
      <c r="I96" s="35"/>
      <c r="J96" s="34"/>
      <c r="K96" s="34" t="s">
        <v>342</v>
      </c>
      <c r="L96" s="34" t="s">
        <v>352</v>
      </c>
      <c r="M96" s="34" t="s">
        <v>500</v>
      </c>
      <c r="N96" s="34" t="s">
        <v>345</v>
      </c>
      <c r="O96" s="34" t="s">
        <v>351</v>
      </c>
      <c r="P96" s="34" t="s">
        <v>347</v>
      </c>
      <c r="Q96" s="1"/>
    </row>
    <row r="97" ht="25.35" customHeight="true" spans="1:17">
      <c r="A97" s="33"/>
      <c r="B97" s="34"/>
      <c r="C97" s="34"/>
      <c r="D97" s="34"/>
      <c r="E97" s="34"/>
      <c r="F97" s="34"/>
      <c r="G97" s="35"/>
      <c r="H97" s="35"/>
      <c r="I97" s="35"/>
      <c r="J97" s="34"/>
      <c r="K97" s="34" t="s">
        <v>342</v>
      </c>
      <c r="L97" s="34" t="s">
        <v>368</v>
      </c>
      <c r="M97" s="34" t="s">
        <v>517</v>
      </c>
      <c r="N97" s="34" t="s">
        <v>345</v>
      </c>
      <c r="O97" s="34" t="s">
        <v>351</v>
      </c>
      <c r="P97" s="34" t="s">
        <v>413</v>
      </c>
      <c r="Q97" s="1"/>
    </row>
    <row r="98" ht="20.45" customHeight="true" spans="1:17">
      <c r="A98" s="33"/>
      <c r="B98" s="34"/>
      <c r="C98" s="34"/>
      <c r="D98" s="34"/>
      <c r="E98" s="34"/>
      <c r="F98" s="34"/>
      <c r="G98" s="35"/>
      <c r="H98" s="35"/>
      <c r="I98" s="35"/>
      <c r="J98" s="34"/>
      <c r="K98" s="34" t="s">
        <v>342</v>
      </c>
      <c r="L98" s="34" t="s">
        <v>343</v>
      </c>
      <c r="M98" s="34" t="s">
        <v>518</v>
      </c>
      <c r="N98" s="34" t="s">
        <v>345</v>
      </c>
      <c r="O98" s="34" t="s">
        <v>346</v>
      </c>
      <c r="P98" s="34" t="s">
        <v>347</v>
      </c>
      <c r="Q98" s="1"/>
    </row>
    <row r="99" ht="25.35" customHeight="true" spans="1:17">
      <c r="A99" s="33"/>
      <c r="B99" s="34"/>
      <c r="C99" s="34"/>
      <c r="D99" s="34"/>
      <c r="E99" s="34"/>
      <c r="F99" s="34"/>
      <c r="G99" s="35"/>
      <c r="H99" s="35"/>
      <c r="I99" s="35"/>
      <c r="J99" s="34"/>
      <c r="K99" s="34" t="s">
        <v>360</v>
      </c>
      <c r="L99" s="34" t="s">
        <v>361</v>
      </c>
      <c r="M99" s="34" t="s">
        <v>519</v>
      </c>
      <c r="N99" s="34" t="s">
        <v>345</v>
      </c>
      <c r="O99" s="34" t="s">
        <v>363</v>
      </c>
      <c r="P99" s="34" t="s">
        <v>347</v>
      </c>
      <c r="Q99" s="1"/>
    </row>
    <row r="100" ht="20.45" customHeight="true" spans="1:17">
      <c r="A100" s="33"/>
      <c r="B100" s="34"/>
      <c r="C100" s="34"/>
      <c r="D100" s="34"/>
      <c r="E100" s="34"/>
      <c r="F100" s="34"/>
      <c r="G100" s="35"/>
      <c r="H100" s="35"/>
      <c r="I100" s="35"/>
      <c r="J100" s="34"/>
      <c r="K100" s="34" t="s">
        <v>385</v>
      </c>
      <c r="L100" s="34" t="s">
        <v>386</v>
      </c>
      <c r="M100" s="34" t="s">
        <v>448</v>
      </c>
      <c r="N100" s="34" t="s">
        <v>350</v>
      </c>
      <c r="O100" s="34" t="s">
        <v>520</v>
      </c>
      <c r="P100" s="34" t="s">
        <v>389</v>
      </c>
      <c r="Q100" s="1"/>
    </row>
    <row r="101" ht="25.35" customHeight="true" spans="1:17">
      <c r="A101" s="33"/>
      <c r="B101" s="34"/>
      <c r="C101" s="34" t="s">
        <v>521</v>
      </c>
      <c r="D101" s="34" t="s">
        <v>466</v>
      </c>
      <c r="E101" s="34" t="s">
        <v>339</v>
      </c>
      <c r="F101" s="34" t="s">
        <v>340</v>
      </c>
      <c r="G101" s="35" t="s">
        <v>321</v>
      </c>
      <c r="H101" s="36">
        <v>36.92</v>
      </c>
      <c r="I101" s="35"/>
      <c r="J101" s="34" t="s">
        <v>522</v>
      </c>
      <c r="K101" s="34" t="s">
        <v>354</v>
      </c>
      <c r="L101" s="34" t="s">
        <v>375</v>
      </c>
      <c r="M101" s="34" t="s">
        <v>523</v>
      </c>
      <c r="N101" s="34" t="s">
        <v>345</v>
      </c>
      <c r="O101" s="34" t="s">
        <v>524</v>
      </c>
      <c r="P101" s="34" t="s">
        <v>525</v>
      </c>
      <c r="Q101" s="1"/>
    </row>
    <row r="102" ht="16.5" customHeight="true" spans="1:17">
      <c r="A102" s="33"/>
      <c r="B102" s="34"/>
      <c r="C102" s="34"/>
      <c r="D102" s="34"/>
      <c r="E102" s="34"/>
      <c r="F102" s="34"/>
      <c r="G102" s="35"/>
      <c r="H102" s="35"/>
      <c r="I102" s="35"/>
      <c r="J102" s="34"/>
      <c r="K102" s="34" t="s">
        <v>354</v>
      </c>
      <c r="L102" s="34" t="s">
        <v>355</v>
      </c>
      <c r="M102" s="34" t="s">
        <v>497</v>
      </c>
      <c r="N102" s="34" t="s">
        <v>345</v>
      </c>
      <c r="O102" s="34" t="s">
        <v>363</v>
      </c>
      <c r="P102" s="34" t="s">
        <v>347</v>
      </c>
      <c r="Q102" s="1"/>
    </row>
    <row r="103" ht="16.5" customHeight="true" spans="1:17">
      <c r="A103" s="33"/>
      <c r="B103" s="34"/>
      <c r="C103" s="34"/>
      <c r="D103" s="34"/>
      <c r="E103" s="34"/>
      <c r="F103" s="34"/>
      <c r="G103" s="35"/>
      <c r="H103" s="35"/>
      <c r="I103" s="35"/>
      <c r="J103" s="34"/>
      <c r="K103" s="34" t="s">
        <v>354</v>
      </c>
      <c r="L103" s="34" t="s">
        <v>355</v>
      </c>
      <c r="M103" s="34" t="s">
        <v>526</v>
      </c>
      <c r="N103" s="34" t="s">
        <v>345</v>
      </c>
      <c r="O103" s="34" t="s">
        <v>357</v>
      </c>
      <c r="P103" s="34" t="s">
        <v>347</v>
      </c>
      <c r="Q103" s="1"/>
    </row>
    <row r="104" ht="16.5" customHeight="true" spans="1:17">
      <c r="A104" s="33"/>
      <c r="B104" s="34"/>
      <c r="C104" s="34"/>
      <c r="D104" s="34"/>
      <c r="E104" s="34"/>
      <c r="F104" s="34"/>
      <c r="G104" s="35"/>
      <c r="H104" s="35"/>
      <c r="I104" s="35"/>
      <c r="J104" s="34"/>
      <c r="K104" s="34" t="s">
        <v>354</v>
      </c>
      <c r="L104" s="34" t="s">
        <v>355</v>
      </c>
      <c r="M104" s="34" t="s">
        <v>450</v>
      </c>
      <c r="N104" s="34" t="s">
        <v>345</v>
      </c>
      <c r="O104" s="34" t="s">
        <v>357</v>
      </c>
      <c r="P104" s="34" t="s">
        <v>347</v>
      </c>
      <c r="Q104" s="1"/>
    </row>
    <row r="105" ht="16.5" customHeight="true" spans="1:17">
      <c r="A105" s="33"/>
      <c r="B105" s="34"/>
      <c r="C105" s="34"/>
      <c r="D105" s="34"/>
      <c r="E105" s="34"/>
      <c r="F105" s="34"/>
      <c r="G105" s="35"/>
      <c r="H105" s="35"/>
      <c r="I105" s="35"/>
      <c r="J105" s="34"/>
      <c r="K105" s="34" t="s">
        <v>354</v>
      </c>
      <c r="L105" s="34" t="s">
        <v>379</v>
      </c>
      <c r="M105" s="34" t="s">
        <v>527</v>
      </c>
      <c r="N105" s="34" t="s">
        <v>400</v>
      </c>
      <c r="O105" s="34" t="s">
        <v>273</v>
      </c>
      <c r="P105" s="34" t="s">
        <v>413</v>
      </c>
      <c r="Q105" s="1"/>
    </row>
    <row r="106" ht="25.35" customHeight="true" spans="1:17">
      <c r="A106" s="33"/>
      <c r="B106" s="34"/>
      <c r="C106" s="34"/>
      <c r="D106" s="34"/>
      <c r="E106" s="34"/>
      <c r="F106" s="34"/>
      <c r="G106" s="35"/>
      <c r="H106" s="35"/>
      <c r="I106" s="35"/>
      <c r="J106" s="34"/>
      <c r="K106" s="34" t="s">
        <v>360</v>
      </c>
      <c r="L106" s="34" t="s">
        <v>361</v>
      </c>
      <c r="M106" s="34" t="s">
        <v>519</v>
      </c>
      <c r="N106" s="34" t="s">
        <v>345</v>
      </c>
      <c r="O106" s="34" t="s">
        <v>363</v>
      </c>
      <c r="P106" s="34" t="s">
        <v>347</v>
      </c>
      <c r="Q106" s="1"/>
    </row>
    <row r="107" ht="25.35" customHeight="true" spans="1:17">
      <c r="A107" s="33"/>
      <c r="B107" s="34"/>
      <c r="C107" s="34"/>
      <c r="D107" s="34"/>
      <c r="E107" s="34"/>
      <c r="F107" s="34"/>
      <c r="G107" s="35"/>
      <c r="H107" s="35"/>
      <c r="I107" s="35"/>
      <c r="J107" s="34"/>
      <c r="K107" s="34" t="s">
        <v>342</v>
      </c>
      <c r="L107" s="34" t="s">
        <v>368</v>
      </c>
      <c r="M107" s="34" t="s">
        <v>517</v>
      </c>
      <c r="N107" s="34" t="s">
        <v>345</v>
      </c>
      <c r="O107" s="34" t="s">
        <v>528</v>
      </c>
      <c r="P107" s="34" t="s">
        <v>413</v>
      </c>
      <c r="Q107" s="1"/>
    </row>
    <row r="108" ht="16.5" customHeight="true" spans="1:17">
      <c r="A108" s="33"/>
      <c r="B108" s="34"/>
      <c r="C108" s="34"/>
      <c r="D108" s="34"/>
      <c r="E108" s="34"/>
      <c r="F108" s="34"/>
      <c r="G108" s="35"/>
      <c r="H108" s="35"/>
      <c r="I108" s="35"/>
      <c r="J108" s="34"/>
      <c r="K108" s="34" t="s">
        <v>342</v>
      </c>
      <c r="L108" s="34" t="s">
        <v>352</v>
      </c>
      <c r="M108" s="34" t="s">
        <v>500</v>
      </c>
      <c r="N108" s="34" t="s">
        <v>345</v>
      </c>
      <c r="O108" s="34" t="s">
        <v>351</v>
      </c>
      <c r="P108" s="34" t="s">
        <v>347</v>
      </c>
      <c r="Q108" s="1"/>
    </row>
    <row r="109" ht="16.5" customHeight="true" spans="1:17">
      <c r="A109" s="33"/>
      <c r="B109" s="34"/>
      <c r="C109" s="34"/>
      <c r="D109" s="34"/>
      <c r="E109" s="34"/>
      <c r="F109" s="34"/>
      <c r="G109" s="35"/>
      <c r="H109" s="35"/>
      <c r="I109" s="35"/>
      <c r="J109" s="34"/>
      <c r="K109" s="34" t="s">
        <v>342</v>
      </c>
      <c r="L109" s="34" t="s">
        <v>348</v>
      </c>
      <c r="M109" s="34" t="s">
        <v>451</v>
      </c>
      <c r="N109" s="34" t="s">
        <v>350</v>
      </c>
      <c r="O109" s="34" t="s">
        <v>351</v>
      </c>
      <c r="P109" s="34" t="s">
        <v>347</v>
      </c>
      <c r="Q109" s="1"/>
    </row>
    <row r="110" ht="16.5" customHeight="true" spans="1:17">
      <c r="A110" s="33"/>
      <c r="B110" s="34"/>
      <c r="C110" s="34"/>
      <c r="D110" s="34"/>
      <c r="E110" s="34"/>
      <c r="F110" s="34"/>
      <c r="G110" s="35"/>
      <c r="H110" s="35"/>
      <c r="I110" s="35"/>
      <c r="J110" s="34"/>
      <c r="K110" s="34" t="s">
        <v>342</v>
      </c>
      <c r="L110" s="34" t="s">
        <v>343</v>
      </c>
      <c r="M110" s="34" t="s">
        <v>344</v>
      </c>
      <c r="N110" s="34" t="s">
        <v>345</v>
      </c>
      <c r="O110" s="34" t="s">
        <v>346</v>
      </c>
      <c r="P110" s="34" t="s">
        <v>347</v>
      </c>
      <c r="Q110" s="1"/>
    </row>
    <row r="111" ht="16.5" customHeight="true" spans="1:17">
      <c r="A111" s="33"/>
      <c r="B111" s="34"/>
      <c r="C111" s="34"/>
      <c r="D111" s="34"/>
      <c r="E111" s="34"/>
      <c r="F111" s="34"/>
      <c r="G111" s="35"/>
      <c r="H111" s="35"/>
      <c r="I111" s="35"/>
      <c r="J111" s="34"/>
      <c r="K111" s="34" t="s">
        <v>385</v>
      </c>
      <c r="L111" s="34" t="s">
        <v>386</v>
      </c>
      <c r="M111" s="34" t="s">
        <v>448</v>
      </c>
      <c r="N111" s="34" t="s">
        <v>350</v>
      </c>
      <c r="O111" s="34" t="s">
        <v>529</v>
      </c>
      <c r="P111" s="34" t="s">
        <v>389</v>
      </c>
      <c r="Q111" s="1"/>
    </row>
    <row r="112" ht="25.35" customHeight="true" spans="1:17">
      <c r="A112" s="33"/>
      <c r="B112" s="34" t="s">
        <v>170</v>
      </c>
      <c r="C112" s="34" t="s">
        <v>530</v>
      </c>
      <c r="D112" s="34" t="s">
        <v>338</v>
      </c>
      <c r="E112" s="34" t="s">
        <v>531</v>
      </c>
      <c r="F112" s="34" t="s">
        <v>532</v>
      </c>
      <c r="G112" s="35" t="s">
        <v>496</v>
      </c>
      <c r="H112" s="36">
        <v>500</v>
      </c>
      <c r="I112" s="35"/>
      <c r="J112" s="34" t="s">
        <v>533</v>
      </c>
      <c r="K112" s="34" t="s">
        <v>354</v>
      </c>
      <c r="L112" s="34" t="s">
        <v>355</v>
      </c>
      <c r="M112" s="34" t="s">
        <v>460</v>
      </c>
      <c r="N112" s="34" t="s">
        <v>350</v>
      </c>
      <c r="O112" s="34" t="s">
        <v>357</v>
      </c>
      <c r="P112" s="34" t="s">
        <v>347</v>
      </c>
      <c r="Q112" s="1"/>
    </row>
    <row r="113" ht="25.35" customHeight="true" spans="1:17">
      <c r="A113" s="33"/>
      <c r="B113" s="34"/>
      <c r="C113" s="34"/>
      <c r="D113" s="34"/>
      <c r="E113" s="34"/>
      <c r="F113" s="34"/>
      <c r="G113" s="35"/>
      <c r="H113" s="35"/>
      <c r="I113" s="35"/>
      <c r="J113" s="34"/>
      <c r="K113" s="34" t="s">
        <v>354</v>
      </c>
      <c r="L113" s="34" t="s">
        <v>379</v>
      </c>
      <c r="M113" s="34" t="s">
        <v>534</v>
      </c>
      <c r="N113" s="34" t="s">
        <v>400</v>
      </c>
      <c r="O113" s="34" t="s">
        <v>357</v>
      </c>
      <c r="P113" s="34" t="s">
        <v>347</v>
      </c>
      <c r="Q113" s="1"/>
    </row>
    <row r="114" ht="219.6" customHeight="true" spans="1:17">
      <c r="A114" s="33"/>
      <c r="B114" s="34"/>
      <c r="C114" s="34"/>
      <c r="D114" s="34"/>
      <c r="E114" s="34"/>
      <c r="F114" s="34"/>
      <c r="G114" s="35"/>
      <c r="H114" s="35"/>
      <c r="I114" s="35"/>
      <c r="J114" s="34"/>
      <c r="K114" s="34" t="s">
        <v>342</v>
      </c>
      <c r="L114" s="34" t="s">
        <v>343</v>
      </c>
      <c r="M114" s="34" t="s">
        <v>535</v>
      </c>
      <c r="N114" s="34" t="s">
        <v>400</v>
      </c>
      <c r="O114" s="34" t="s">
        <v>357</v>
      </c>
      <c r="P114" s="34" t="s">
        <v>347</v>
      </c>
      <c r="Q114" s="1"/>
    </row>
    <row r="115" ht="16.5" customHeight="true" spans="1:17">
      <c r="A115" s="33"/>
      <c r="B115" s="34"/>
      <c r="C115" s="34"/>
      <c r="D115" s="34"/>
      <c r="E115" s="34"/>
      <c r="F115" s="34"/>
      <c r="G115" s="35"/>
      <c r="H115" s="35"/>
      <c r="I115" s="35"/>
      <c r="J115" s="34"/>
      <c r="K115" s="34" t="s">
        <v>342</v>
      </c>
      <c r="L115" s="34" t="s">
        <v>352</v>
      </c>
      <c r="M115" s="34" t="s">
        <v>536</v>
      </c>
      <c r="N115" s="34" t="s">
        <v>400</v>
      </c>
      <c r="O115" s="34" t="s">
        <v>357</v>
      </c>
      <c r="P115" s="34" t="s">
        <v>347</v>
      </c>
      <c r="Q115" s="1"/>
    </row>
    <row r="116" ht="16.5" customHeight="true" spans="1:17">
      <c r="A116" s="33"/>
      <c r="B116" s="34"/>
      <c r="C116" s="34"/>
      <c r="D116" s="34"/>
      <c r="E116" s="34"/>
      <c r="F116" s="34"/>
      <c r="G116" s="35"/>
      <c r="H116" s="35"/>
      <c r="I116" s="35"/>
      <c r="J116" s="34"/>
      <c r="K116" s="34" t="s">
        <v>342</v>
      </c>
      <c r="L116" s="34" t="s">
        <v>368</v>
      </c>
      <c r="M116" s="34" t="s">
        <v>537</v>
      </c>
      <c r="N116" s="34" t="s">
        <v>400</v>
      </c>
      <c r="O116" s="34" t="s">
        <v>357</v>
      </c>
      <c r="P116" s="34" t="s">
        <v>347</v>
      </c>
      <c r="Q116" s="1"/>
    </row>
    <row r="117" ht="25.35" customHeight="true" spans="1:17">
      <c r="A117" s="33"/>
      <c r="B117" s="34"/>
      <c r="C117" s="34"/>
      <c r="D117" s="34"/>
      <c r="E117" s="34"/>
      <c r="F117" s="34"/>
      <c r="G117" s="35"/>
      <c r="H117" s="35"/>
      <c r="I117" s="35"/>
      <c r="J117" s="34"/>
      <c r="K117" s="34" t="s">
        <v>360</v>
      </c>
      <c r="L117" s="34" t="s">
        <v>361</v>
      </c>
      <c r="M117" s="34" t="s">
        <v>458</v>
      </c>
      <c r="N117" s="34" t="s">
        <v>400</v>
      </c>
      <c r="O117" s="34" t="s">
        <v>357</v>
      </c>
      <c r="P117" s="34" t="s">
        <v>347</v>
      </c>
      <c r="Q117" s="1"/>
    </row>
    <row r="118" ht="16.5" customHeight="true" spans="1:17">
      <c r="A118" s="33"/>
      <c r="B118" s="34"/>
      <c r="C118" s="34"/>
      <c r="D118" s="34"/>
      <c r="E118" s="34"/>
      <c r="F118" s="34"/>
      <c r="G118" s="35"/>
      <c r="H118" s="35"/>
      <c r="I118" s="35"/>
      <c r="J118" s="34"/>
      <c r="K118" s="34" t="s">
        <v>385</v>
      </c>
      <c r="L118" s="34" t="s">
        <v>386</v>
      </c>
      <c r="M118" s="34" t="s">
        <v>538</v>
      </c>
      <c r="N118" s="34" t="s">
        <v>400</v>
      </c>
      <c r="O118" s="34" t="s">
        <v>357</v>
      </c>
      <c r="P118" s="34" t="s">
        <v>347</v>
      </c>
      <c r="Q118" s="1"/>
    </row>
    <row r="119" ht="9.75" customHeight="true" spans="2:17">
      <c r="B119" s="43"/>
      <c r="C119" s="43"/>
      <c r="D119" s="43"/>
      <c r="E119" s="43"/>
      <c r="F119" s="43"/>
      <c r="G119" s="43"/>
      <c r="H119" s="43"/>
      <c r="I119" s="43"/>
      <c r="J119" s="43"/>
      <c r="K119" s="43"/>
      <c r="L119" s="43"/>
      <c r="M119" s="43"/>
      <c r="N119" s="43"/>
      <c r="O119" s="43"/>
      <c r="P119" s="43"/>
      <c r="Q119" s="45"/>
    </row>
  </sheetData>
  <mergeCells count="140">
    <mergeCell ref="B2:P2"/>
    <mergeCell ref="B3:C3"/>
    <mergeCell ref="O3:P3"/>
    <mergeCell ref="H4:I4"/>
    <mergeCell ref="A6:A118"/>
    <mergeCell ref="B4:B5"/>
    <mergeCell ref="B6:B111"/>
    <mergeCell ref="B112:B118"/>
    <mergeCell ref="C4:C5"/>
    <mergeCell ref="C6:C12"/>
    <mergeCell ref="C13:C19"/>
    <mergeCell ref="C20:C26"/>
    <mergeCell ref="C27:C35"/>
    <mergeCell ref="C36:C42"/>
    <mergeCell ref="C43:C48"/>
    <mergeCell ref="C49:C53"/>
    <mergeCell ref="C54:C59"/>
    <mergeCell ref="C60:C68"/>
    <mergeCell ref="C69:C73"/>
    <mergeCell ref="C74:C79"/>
    <mergeCell ref="C80:C88"/>
    <mergeCell ref="C89:C100"/>
    <mergeCell ref="C101:C111"/>
    <mergeCell ref="C112:C118"/>
    <mergeCell ref="D4:D5"/>
    <mergeCell ref="D6:D12"/>
    <mergeCell ref="D13:D19"/>
    <mergeCell ref="D20:D26"/>
    <mergeCell ref="D27:D35"/>
    <mergeCell ref="D36:D42"/>
    <mergeCell ref="D43:D48"/>
    <mergeCell ref="D49:D53"/>
    <mergeCell ref="D54:D59"/>
    <mergeCell ref="D60:D68"/>
    <mergeCell ref="D69:D73"/>
    <mergeCell ref="D74:D79"/>
    <mergeCell ref="D80:D88"/>
    <mergeCell ref="D89:D100"/>
    <mergeCell ref="D101:D111"/>
    <mergeCell ref="D112:D118"/>
    <mergeCell ref="E4:E5"/>
    <mergeCell ref="E6:E12"/>
    <mergeCell ref="E13:E19"/>
    <mergeCell ref="E20:E26"/>
    <mergeCell ref="E27:E35"/>
    <mergeCell ref="E36:E42"/>
    <mergeCell ref="E43:E48"/>
    <mergeCell ref="E49:E53"/>
    <mergeCell ref="E54:E59"/>
    <mergeCell ref="E60:E68"/>
    <mergeCell ref="E69:E73"/>
    <mergeCell ref="E74:E79"/>
    <mergeCell ref="E80:E88"/>
    <mergeCell ref="E89:E100"/>
    <mergeCell ref="E101:E111"/>
    <mergeCell ref="E112:E118"/>
    <mergeCell ref="F4:F5"/>
    <mergeCell ref="F6:F12"/>
    <mergeCell ref="F13:F19"/>
    <mergeCell ref="F20:F26"/>
    <mergeCell ref="F27:F35"/>
    <mergeCell ref="F36:F42"/>
    <mergeCell ref="F43:F48"/>
    <mergeCell ref="F49:F53"/>
    <mergeCell ref="F54:F59"/>
    <mergeCell ref="F60:F68"/>
    <mergeCell ref="F69:F73"/>
    <mergeCell ref="F74:F79"/>
    <mergeCell ref="F80:F88"/>
    <mergeCell ref="F89:F100"/>
    <mergeCell ref="F101:F111"/>
    <mergeCell ref="F112:F118"/>
    <mergeCell ref="G4:G5"/>
    <mergeCell ref="G6:G12"/>
    <mergeCell ref="G13:G19"/>
    <mergeCell ref="G20:G26"/>
    <mergeCell ref="G27:G35"/>
    <mergeCell ref="G36:G42"/>
    <mergeCell ref="G43:G48"/>
    <mergeCell ref="G49:G53"/>
    <mergeCell ref="G54:G59"/>
    <mergeCell ref="G60:G68"/>
    <mergeCell ref="G69:G73"/>
    <mergeCell ref="G74:G79"/>
    <mergeCell ref="G80:G88"/>
    <mergeCell ref="G89:G100"/>
    <mergeCell ref="G101:G111"/>
    <mergeCell ref="G112:G118"/>
    <mergeCell ref="H6:H12"/>
    <mergeCell ref="H13:H19"/>
    <mergeCell ref="H20:H26"/>
    <mergeCell ref="H27:H35"/>
    <mergeCell ref="H36:H42"/>
    <mergeCell ref="H43:H48"/>
    <mergeCell ref="H49:H53"/>
    <mergeCell ref="H54:H59"/>
    <mergeCell ref="H60:H68"/>
    <mergeCell ref="H69:H73"/>
    <mergeCell ref="H74:H79"/>
    <mergeCell ref="H80:H88"/>
    <mergeCell ref="H89:H100"/>
    <mergeCell ref="H101:H111"/>
    <mergeCell ref="H112:H118"/>
    <mergeCell ref="I6:I12"/>
    <mergeCell ref="I13:I19"/>
    <mergeCell ref="I20:I26"/>
    <mergeCell ref="I27:I35"/>
    <mergeCell ref="I36:I42"/>
    <mergeCell ref="I43:I48"/>
    <mergeCell ref="I49:I53"/>
    <mergeCell ref="I54:I59"/>
    <mergeCell ref="I60:I68"/>
    <mergeCell ref="I69:I73"/>
    <mergeCell ref="I74:I79"/>
    <mergeCell ref="I80:I88"/>
    <mergeCell ref="I89:I100"/>
    <mergeCell ref="I101:I111"/>
    <mergeCell ref="I112:I118"/>
    <mergeCell ref="J4:J5"/>
    <mergeCell ref="J6:J12"/>
    <mergeCell ref="J13:J19"/>
    <mergeCell ref="J20:J26"/>
    <mergeCell ref="J27:J35"/>
    <mergeCell ref="J36:J42"/>
    <mergeCell ref="J43:J48"/>
    <mergeCell ref="J49:J53"/>
    <mergeCell ref="J54:J59"/>
    <mergeCell ref="J60:J68"/>
    <mergeCell ref="J69:J73"/>
    <mergeCell ref="J74:J79"/>
    <mergeCell ref="J80:J88"/>
    <mergeCell ref="J89:J100"/>
    <mergeCell ref="J101:J111"/>
    <mergeCell ref="J112:J118"/>
    <mergeCell ref="K4:K5"/>
    <mergeCell ref="L4:L5"/>
    <mergeCell ref="M4:M5"/>
    <mergeCell ref="N4:N5"/>
    <mergeCell ref="O4:O5"/>
    <mergeCell ref="P4:P5"/>
  </mergeCells>
  <printOptions horizontalCentered="true"/>
  <pageMargins left="0.393700787401575" right="0.393700787401575" top="0.393700787401575" bottom="0.393700787401575" header="0" footer="0"/>
  <pageSetup paperSize="9" scale="75"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9"/>
  <sheetViews>
    <sheetView tabSelected="1" workbookViewId="0">
      <selection activeCell="G7" sqref="G7"/>
    </sheetView>
  </sheetViews>
  <sheetFormatPr defaultColWidth="10" defaultRowHeight="13.5"/>
  <cols>
    <col min="1" max="1" width="1.5" customWidth="true"/>
    <col min="2" max="2" width="21" customWidth="true"/>
    <col min="3" max="10" width="16.375" customWidth="true"/>
    <col min="11" max="11" width="1.5" customWidth="true"/>
  </cols>
  <sheetData>
    <row r="1" ht="16.35" customHeight="true" spans="1:11">
      <c r="A1" s="1"/>
      <c r="B1" s="2"/>
      <c r="C1" s="3"/>
      <c r="D1" s="4"/>
      <c r="E1" s="4"/>
      <c r="F1" s="4"/>
      <c r="G1" s="4"/>
      <c r="H1" s="4"/>
      <c r="I1" s="4"/>
      <c r="J1" s="4"/>
      <c r="K1" s="20"/>
    </row>
    <row r="2" ht="22.9" customHeight="true" spans="1:11">
      <c r="A2" s="1"/>
      <c r="B2" s="5" t="s">
        <v>539</v>
      </c>
      <c r="C2" s="5"/>
      <c r="D2" s="5"/>
      <c r="E2" s="5"/>
      <c r="F2" s="5"/>
      <c r="G2" s="5"/>
      <c r="H2" s="5"/>
      <c r="I2" s="5"/>
      <c r="J2" s="5"/>
      <c r="K2" s="20"/>
    </row>
    <row r="3" ht="22.9" customHeight="true" spans="1:11">
      <c r="A3" s="1"/>
      <c r="B3" s="6" t="s">
        <v>540</v>
      </c>
      <c r="C3" s="6"/>
      <c r="D3" s="6"/>
      <c r="E3" s="6"/>
      <c r="F3" s="6"/>
      <c r="G3" s="6"/>
      <c r="H3" s="6"/>
      <c r="I3" s="6"/>
      <c r="J3" s="6"/>
      <c r="K3" s="21"/>
    </row>
    <row r="4" ht="16.5" customHeight="true" spans="1:11">
      <c r="A4" s="1"/>
      <c r="B4" s="7" t="s">
        <v>541</v>
      </c>
      <c r="C4" s="7"/>
      <c r="D4" s="8" t="s">
        <v>542</v>
      </c>
      <c r="E4" s="8"/>
      <c r="F4" s="8"/>
      <c r="G4" s="8"/>
      <c r="H4" s="8"/>
      <c r="I4" s="8"/>
      <c r="J4" s="8"/>
      <c r="K4" s="22"/>
    </row>
    <row r="5" ht="16.5" customHeight="true" spans="1:11">
      <c r="A5" s="9"/>
      <c r="B5" s="7" t="s">
        <v>543</v>
      </c>
      <c r="C5" s="7"/>
      <c r="D5" s="7" t="s">
        <v>544</v>
      </c>
      <c r="E5" s="7" t="s">
        <v>545</v>
      </c>
      <c r="F5" s="7"/>
      <c r="G5" s="7"/>
      <c r="H5" s="7" t="s">
        <v>336</v>
      </c>
      <c r="I5" s="7"/>
      <c r="J5" s="7"/>
      <c r="K5" s="3"/>
    </row>
    <row r="6" ht="16.5" customHeight="true" spans="1:11">
      <c r="A6" s="1"/>
      <c r="B6" s="7"/>
      <c r="C6" s="7"/>
      <c r="D6" s="7"/>
      <c r="E6" s="7" t="s">
        <v>52</v>
      </c>
      <c r="F6" s="7" t="s">
        <v>78</v>
      </c>
      <c r="G6" s="7" t="s">
        <v>79</v>
      </c>
      <c r="H6" s="7" t="s">
        <v>52</v>
      </c>
      <c r="I6" s="7" t="s">
        <v>78</v>
      </c>
      <c r="J6" s="7" t="s">
        <v>79</v>
      </c>
      <c r="K6" s="22"/>
    </row>
    <row r="7" ht="16.5" customHeight="true" spans="1:11">
      <c r="A7" s="1"/>
      <c r="B7" s="7"/>
      <c r="C7" s="7"/>
      <c r="D7" s="10">
        <f>E7</f>
        <v>128370.617992</v>
      </c>
      <c r="E7" s="10">
        <f>SUM(F7:G7)</f>
        <v>128370.617992</v>
      </c>
      <c r="F7" s="18">
        <v>1028.170976</v>
      </c>
      <c r="G7" s="18">
        <v>127342.447016</v>
      </c>
      <c r="H7" s="19"/>
      <c r="I7" s="19"/>
      <c r="J7" s="19"/>
      <c r="K7" s="22"/>
    </row>
    <row r="8" ht="57.6" customHeight="true" spans="1:11">
      <c r="A8" s="1"/>
      <c r="B8" s="11" t="s">
        <v>546</v>
      </c>
      <c r="C8" s="7" t="s">
        <v>546</v>
      </c>
      <c r="D8" s="12" t="s">
        <v>251</v>
      </c>
      <c r="E8" s="12"/>
      <c r="F8" s="12"/>
      <c r="G8" s="12"/>
      <c r="H8" s="12"/>
      <c r="I8" s="12"/>
      <c r="J8" s="12"/>
      <c r="K8" s="22"/>
    </row>
    <row r="9" ht="57.6" customHeight="true" spans="1:11">
      <c r="A9" s="1"/>
      <c r="B9" s="13"/>
      <c r="C9" s="7"/>
      <c r="D9" s="12" t="s">
        <v>547</v>
      </c>
      <c r="E9" s="12"/>
      <c r="F9" s="12"/>
      <c r="G9" s="12"/>
      <c r="H9" s="12"/>
      <c r="I9" s="12"/>
      <c r="J9" s="12"/>
      <c r="K9" s="22"/>
    </row>
    <row r="10" ht="57.6" customHeight="true" spans="1:11">
      <c r="A10" s="1"/>
      <c r="B10" s="13"/>
      <c r="C10" s="7" t="s">
        <v>548</v>
      </c>
      <c r="D10" s="12" t="s">
        <v>251</v>
      </c>
      <c r="E10" s="12"/>
      <c r="F10" s="12"/>
      <c r="G10" s="12"/>
      <c r="H10" s="12"/>
      <c r="I10" s="12"/>
      <c r="J10" s="12"/>
      <c r="K10" s="22"/>
    </row>
    <row r="11" ht="16.5" customHeight="true" spans="1:11">
      <c r="A11" s="1"/>
      <c r="B11" s="13"/>
      <c r="C11" s="7" t="s">
        <v>549</v>
      </c>
      <c r="D11" s="7"/>
      <c r="E11" s="7" t="s">
        <v>550</v>
      </c>
      <c r="F11" s="7"/>
      <c r="G11" s="7" t="s">
        <v>551</v>
      </c>
      <c r="H11" s="7" t="s">
        <v>552</v>
      </c>
      <c r="I11" s="7"/>
      <c r="J11" s="7" t="s">
        <v>553</v>
      </c>
      <c r="K11" s="22"/>
    </row>
    <row r="12" ht="51.75" customHeight="true" spans="1:11">
      <c r="A12" s="1"/>
      <c r="B12" s="13"/>
      <c r="C12" s="14" t="s">
        <v>554</v>
      </c>
      <c r="D12" s="12"/>
      <c r="E12" s="12" t="s">
        <v>555</v>
      </c>
      <c r="F12" s="12" t="s">
        <v>251</v>
      </c>
      <c r="G12" s="12" t="s">
        <v>556</v>
      </c>
      <c r="H12" s="14" t="s">
        <v>557</v>
      </c>
      <c r="I12" s="12"/>
      <c r="J12" s="12" t="s">
        <v>251</v>
      </c>
      <c r="K12" s="22"/>
    </row>
    <row r="13" ht="37.9" customHeight="true" spans="1:11">
      <c r="A13" s="1"/>
      <c r="B13" s="13"/>
      <c r="C13" s="14" t="s">
        <v>554</v>
      </c>
      <c r="D13" s="12"/>
      <c r="E13" s="12" t="s">
        <v>558</v>
      </c>
      <c r="F13" s="12"/>
      <c r="G13" s="12" t="s">
        <v>556</v>
      </c>
      <c r="H13" s="14" t="s">
        <v>557</v>
      </c>
      <c r="I13" s="12"/>
      <c r="J13" s="12" t="s">
        <v>251</v>
      </c>
      <c r="K13" s="22"/>
    </row>
    <row r="14" ht="32.25" customHeight="true" spans="1:11">
      <c r="A14" s="1"/>
      <c r="B14" s="13"/>
      <c r="C14" s="14" t="s">
        <v>554</v>
      </c>
      <c r="D14" s="12"/>
      <c r="E14" s="12" t="s">
        <v>559</v>
      </c>
      <c r="F14" s="12"/>
      <c r="G14" s="12" t="s">
        <v>556</v>
      </c>
      <c r="H14" s="14" t="s">
        <v>557</v>
      </c>
      <c r="I14" s="12"/>
      <c r="J14" s="12" t="s">
        <v>251</v>
      </c>
      <c r="K14" s="22"/>
    </row>
    <row r="15" ht="37.9" customHeight="true" spans="1:11">
      <c r="A15" s="1"/>
      <c r="B15" s="13"/>
      <c r="C15" s="14" t="s">
        <v>554</v>
      </c>
      <c r="D15" s="12"/>
      <c r="E15" s="12" t="s">
        <v>560</v>
      </c>
      <c r="F15" s="12"/>
      <c r="G15" s="12" t="s">
        <v>556</v>
      </c>
      <c r="H15" s="14" t="s">
        <v>557</v>
      </c>
      <c r="I15" s="12"/>
      <c r="J15" s="12" t="s">
        <v>251</v>
      </c>
      <c r="K15" s="22"/>
    </row>
    <row r="16" ht="37.9" customHeight="true" spans="1:11">
      <c r="A16" s="1"/>
      <c r="B16" s="13"/>
      <c r="C16" s="14" t="s">
        <v>554</v>
      </c>
      <c r="D16" s="12"/>
      <c r="E16" s="12" t="s">
        <v>561</v>
      </c>
      <c r="F16" s="12"/>
      <c r="G16" s="12" t="s">
        <v>556</v>
      </c>
      <c r="H16" s="14" t="s">
        <v>557</v>
      </c>
      <c r="I16" s="12"/>
      <c r="J16" s="12" t="s">
        <v>251</v>
      </c>
      <c r="K16" s="22"/>
    </row>
    <row r="17" ht="32.25" customHeight="true" spans="1:11">
      <c r="A17" s="15"/>
      <c r="B17" s="13"/>
      <c r="C17" s="12" t="s">
        <v>562</v>
      </c>
      <c r="D17" s="12"/>
      <c r="E17" s="12" t="s">
        <v>563</v>
      </c>
      <c r="F17" s="12"/>
      <c r="G17" s="12" t="s">
        <v>556</v>
      </c>
      <c r="H17" s="14" t="s">
        <v>557</v>
      </c>
      <c r="I17" s="12"/>
      <c r="J17" s="12"/>
      <c r="K17" s="3"/>
    </row>
    <row r="18" ht="28.5" customHeight="true" spans="1:11">
      <c r="A18" s="15"/>
      <c r="B18" s="16"/>
      <c r="C18" s="12" t="s">
        <v>562</v>
      </c>
      <c r="D18" s="12"/>
      <c r="E18" s="12" t="s">
        <v>564</v>
      </c>
      <c r="F18" s="12"/>
      <c r="G18" s="12" t="s">
        <v>565</v>
      </c>
      <c r="H18" s="12" t="s">
        <v>432</v>
      </c>
      <c r="I18" s="12"/>
      <c r="J18" s="12" t="s">
        <v>347</v>
      </c>
      <c r="K18" s="3"/>
    </row>
    <row r="19" ht="9.75" customHeight="true" spans="1:11">
      <c r="A19" s="15"/>
      <c r="B19" s="17"/>
      <c r="C19" s="17"/>
      <c r="D19" s="17"/>
      <c r="E19" s="17"/>
      <c r="F19" s="17"/>
      <c r="G19" s="17"/>
      <c r="H19" s="17"/>
      <c r="I19" s="17"/>
      <c r="J19" s="17"/>
      <c r="K19" s="23"/>
    </row>
  </sheetData>
  <mergeCells count="40">
    <mergeCell ref="B2:J2"/>
    <mergeCell ref="B3:J3"/>
    <mergeCell ref="B4:C4"/>
    <mergeCell ref="D4:J4"/>
    <mergeCell ref="E5:G5"/>
    <mergeCell ref="H5:J5"/>
    <mergeCell ref="D8:J8"/>
    <mergeCell ref="D9:J9"/>
    <mergeCell ref="D10:J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A8:A9"/>
    <mergeCell ref="A12:A16"/>
    <mergeCell ref="B8:B18"/>
    <mergeCell ref="C8:C9"/>
    <mergeCell ref="D5:D6"/>
    <mergeCell ref="K8:K9"/>
    <mergeCell ref="B5:C7"/>
  </mergeCells>
  <printOptions horizontalCentered="true"/>
  <pageMargins left="0.393700787401575" right="0.393700787401575" top="0.393700787401575" bottom="0.393700787401575" header="0" footer="0"/>
  <pageSetup paperSize="9" scale="9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2022-12-30T09:32:00Z</dcterms:created>
  <cp:lastPrinted>2023-02-28T11:41:00Z</cp:lastPrinted>
  <dcterms:modified xsi:type="dcterms:W3CDTF">2024-06-07T09:45:26Z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3438BF526A384203B604CA9057EC4156</vt:lpwstr>
  </property>
  <property fmtid="{D5CDD505-2E9C-101B-9397-08002B2CF9AE}" pid="3" name="KSOProductBuildVer">
    <vt:lpwstr>2052-11.8.2.1111</vt:lpwstr>
  </property>
</Properties>
</file>