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D:\OneDrive\Desktop\司法局自评表\本级\"/>
    </mc:Choice>
  </mc:AlternateContent>
  <xr:revisionPtr revIDLastSave="0" documentId="13_ncr:1_{5A075188-5082-429C-81A8-CE103111617A}" xr6:coauthVersionLast="47" xr6:coauthVersionMax="47" xr10:uidLastSave="{00000000-0000-0000-0000-000000000000}"/>
  <bookViews>
    <workbookView xWindow="-108" yWindow="-108" windowWidth="23256" windowHeight="13896" xr2:uid="{B6CDC7BE-CC66-4331-8CD4-918795584B6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6" i="1" l="1"/>
  <c r="H26" i="1"/>
  <c r="J7" i="1"/>
</calcChain>
</file>

<file path=xl/sharedStrings.xml><?xml version="1.0" encoding="utf-8"?>
<sst xmlns="http://schemas.openxmlformats.org/spreadsheetml/2006/main" count="88" uniqueCount="77">
  <si>
    <t>项目名称</t>
  </si>
  <si>
    <t>主管部门</t>
  </si>
  <si>
    <t>实施单位</t>
  </si>
  <si>
    <t>项目负责人</t>
  </si>
  <si>
    <t>联系电话</t>
  </si>
  <si>
    <t>分值</t>
  </si>
  <si>
    <t>执行率</t>
  </si>
  <si>
    <t>得分</t>
  </si>
  <si>
    <t>年度资金总额</t>
  </si>
  <si>
    <t>—</t>
  </si>
  <si>
    <t xml:space="preserve">      上年结转资金</t>
  </si>
  <si>
    <t xml:space="preserve">  其他资金</t>
  </si>
  <si>
    <t>年度总体目标</t>
  </si>
  <si>
    <t>实际完成情况</t>
  </si>
  <si>
    <t>一级指标</t>
  </si>
  <si>
    <t>二级指标</t>
  </si>
  <si>
    <t>三级指标</t>
  </si>
  <si>
    <t>产出指标</t>
  </si>
  <si>
    <t>数量指标</t>
  </si>
  <si>
    <t>质量指标</t>
  </si>
  <si>
    <t>时效指标</t>
  </si>
  <si>
    <t>成本指标</t>
  </si>
  <si>
    <t>效益指标</t>
  </si>
  <si>
    <t>可持续影响指标</t>
  </si>
  <si>
    <t>总分</t>
  </si>
  <si>
    <t xml:space="preserve">  项目支出绩效自评表</t>
    <phoneticPr fontId="1" type="noConversion"/>
  </si>
  <si>
    <t>偏差原因分析及改进措施</t>
    <phoneticPr fontId="1" type="noConversion"/>
  </si>
  <si>
    <t>实际完成值</t>
    <phoneticPr fontId="1" type="noConversion"/>
  </si>
  <si>
    <t>年度指标值</t>
    <phoneticPr fontId="1" type="noConversion"/>
  </si>
  <si>
    <t>绩效指标</t>
    <phoneticPr fontId="1" type="noConversion"/>
  </si>
  <si>
    <t>项目资金（万元）</t>
    <phoneticPr fontId="1" type="noConversion"/>
  </si>
  <si>
    <t>其中：当年财政拨款</t>
    <phoneticPr fontId="1" type="noConversion"/>
  </si>
  <si>
    <t>年初预算数</t>
    <phoneticPr fontId="1" type="noConversion"/>
  </si>
  <si>
    <t>全年预算数</t>
    <phoneticPr fontId="1" type="noConversion"/>
  </si>
  <si>
    <t>全年执行数</t>
    <phoneticPr fontId="1" type="noConversion"/>
  </si>
  <si>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phoneticPr fontId="1" type="noConversion"/>
  </si>
  <si>
    <t>预期目标</t>
    <phoneticPr fontId="1" type="noConversion"/>
  </si>
  <si>
    <t>赵跃</t>
    <phoneticPr fontId="1" type="noConversion"/>
  </si>
  <si>
    <t>各类宣传活动完成时间</t>
  </si>
  <si>
    <t>1场</t>
    <phoneticPr fontId="1" type="noConversion"/>
  </si>
  <si>
    <t>宣传普及社区矫正相关知识</t>
  </si>
  <si>
    <t>宣传对象满意度</t>
  </si>
  <si>
    <t>达成年度指标</t>
    <phoneticPr fontId="1" type="noConversion"/>
  </si>
  <si>
    <t>（2023年度）</t>
    <phoneticPr fontId="1" type="noConversion"/>
  </si>
  <si>
    <t>11000022T000000450611-矫正帮教业务工作</t>
    <phoneticPr fontId="1" type="noConversion"/>
  </si>
  <si>
    <t>027001-北京市司法局(本级)</t>
    <phoneticPr fontId="1" type="noConversion"/>
  </si>
  <si>
    <t>027-北京市司法局</t>
    <phoneticPr fontId="1" type="noConversion"/>
  </si>
  <si>
    <t>始终以习近平新时代中国特色社会主义思想为指导，深入贯彻党的十九届四中全会精神，全面落实总体国家安全观，严格按照市局党委部署要求，坚持首善标准，以《社区矫正法》为根本依据，立足全市社区矫正工作总体规划，加强和完善制度、机制、机构、队伍以及信息化建设，在推进全市社区矫正制度化、规范化、智能化、精细化工作中，努力形成制度科学、机制完备、执行规范、运行有效的工作格局。紧紧围绕首都安保维稳大局，确保各项重大任务落实有力；围绕中心业务主线，进一步提升全市社区矫正管理教育水平；落实专案政治任务，实现专案管理对象平稳可控；强化刑事执行法学研究会建设，扎实开展各项筹备工作</t>
    <phoneticPr fontId="1" type="noConversion"/>
  </si>
  <si>
    <t>在重点关注对象、风险隐患、重点地区摸排基础上，建立了重点关注对象和风险隐患清单以及工作台账和落实责任台账“一个清单两个台账”。积极开展“两会”社区矫正专项督查。做好专案重点人监督管理、教育帮扶以及解矫前系列工作，确保专案工作正确政治方向。开展了在册帮教对象拉网式排查，对2万余名帮教对象开展走访谈话教育。及时制发了《北京市司法局关于开展安置帮教高危人员风险隐患和矛盾纠纷专项排查化解工作的通知》，加大对安置帮教重点人员动态掌握，强化排查和风险研判力度，将矛盾隐患化解在萌芽状态。</t>
    <phoneticPr fontId="1" type="noConversion"/>
  </si>
  <si>
    <t>提升矫正对象安全回归社会的比例</t>
  </si>
  <si>
    <t>社会效益指标</t>
  </si>
  <si>
    <t>促进工作</t>
  </si>
  <si>
    <t>经济成本指标</t>
  </si>
  <si>
    <t>项目资金</t>
  </si>
  <si>
    <t>220241-社区矫正人员再犯罪率</t>
  </si>
  <si>
    <t>宣传工作覆盖率（宣传社区/全部社区）</t>
  </si>
  <si>
    <t>举办全市性社区矫正主题宣传活动</t>
  </si>
  <si>
    <t>增强市民法律意识，营造社会群众尊重法律、崇尚法治的良好氛围</t>
  </si>
  <si>
    <t>满意度指标</t>
  </si>
  <si>
    <t>服务对象满意度指标</t>
  </si>
  <si>
    <t>≥90%</t>
  </si>
  <si>
    <t>≤15万元</t>
  </si>
  <si>
    <t>≤0.002%</t>
  </si>
  <si>
    <t>≤12月</t>
  </si>
  <si>
    <t>≥3万</t>
  </si>
  <si>
    <t>≥1000套</t>
  </si>
  <si>
    <t>≥1场</t>
  </si>
  <si>
    <t>优良中低差</t>
    <phoneticPr fontId="1" type="noConversion"/>
  </si>
  <si>
    <t>效果显著</t>
    <phoneticPr fontId="1" type="noConversion"/>
  </si>
  <si>
    <t>效果较好</t>
    <phoneticPr fontId="1" type="noConversion"/>
  </si>
  <si>
    <t>12月</t>
  </si>
  <si>
    <t>99%以上</t>
    <phoneticPr fontId="1" type="noConversion"/>
  </si>
  <si>
    <t>15万元</t>
    <phoneticPr fontId="1" type="noConversion"/>
  </si>
  <si>
    <t>发放社区矫正宣传折页</t>
    <phoneticPr fontId="1" type="noConversion"/>
  </si>
  <si>
    <t>张贴社区矫正宣传海报</t>
    <phoneticPr fontId="1" type="noConversion"/>
  </si>
  <si>
    <t>因年度工作任务调整，社区矫正宣传折页印制及发放工作未开展。后续将及时根据工作任务变化及时调整绩效指标。</t>
    <phoneticPr fontId="1" type="noConversion"/>
  </si>
  <si>
    <t>因年度工作任务调整，社区矫正宣传海报印制及发放工作未开展。后续将及时根据工作任务变化及时调整绩效指标。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</si>
</sst>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00%"/>
  </numFmts>
  <fonts count="8" x14ac:knownFonts="1">
    <font>
      <sz val="11"/>
      <color theme="1"/>
      <name val="等线"/>
      <family val="2"/>
      <charset val="134"/>
      <scheme val="minor"/>
    </font>
    <font>
      <sz val="9"/>
      <name val="等线"/>
      <family val="2"/>
      <charset val="134"/>
      <scheme val="minor"/>
    </font>
    <font>
      <sz val="10"/>
      <color theme="1"/>
      <name val="宋体"/>
      <family val="3"/>
      <charset val="134"/>
    </font>
    <font>
      <sz val="10"/>
      <color rgb="FF000000"/>
      <name val="宋体"/>
      <family val="3"/>
      <charset val="134"/>
    </font>
    <font>
      <sz val="14"/>
      <color theme="1"/>
      <name val="方正小标宋简体"/>
      <family val="4"/>
      <charset val="134"/>
    </font>
    <font>
      <sz val="12"/>
      <color theme="1"/>
      <name val="宋体"/>
      <family val="3"/>
      <charset val="134"/>
    </font>
    <font>
      <sz val="11"/>
      <color theme="1"/>
      <name val="等线"/>
      <family val="2"/>
      <charset val="134"/>
      <scheme val="minor"/>
    </font>
    <font>
      <sz val="1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9" fontId="6" fillId="0" borderId="0" applyFont="0" applyFill="0" applyBorder="0" applyAlignment="0" applyProtection="0">
      <alignment vertical="center"/>
    </xf>
  </cellStyleXfs>
  <cellXfs count="17">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10" fontId="2" fillId="0" borderId="1" xfId="1" applyNumberFormat="1" applyFont="1" applyBorder="1" applyAlignment="1">
      <alignment horizontal="center" vertical="center" wrapText="1"/>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2" fontId="2"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78" fontId="7" fillId="0" borderId="1" xfId="1" applyNumberFormat="1" applyFont="1" applyBorder="1" applyAlignment="1">
      <alignment horizontal="center" vertical="center" wrapText="1"/>
    </xf>
    <xf numFmtId="0" fontId="7" fillId="0" borderId="1"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FA091-7DE2-40E6-A5BE-0B914F532DE2}">
  <dimension ref="A1:K27"/>
  <sheetViews>
    <sheetView tabSelected="1" workbookViewId="0">
      <selection activeCell="G11" sqref="G11:K11"/>
    </sheetView>
  </sheetViews>
  <sheetFormatPr defaultRowHeight="13.8" x14ac:dyDescent="0.25"/>
  <cols>
    <col min="1" max="1" width="5.33203125" customWidth="1"/>
    <col min="4" max="4" width="10" customWidth="1"/>
    <col min="5" max="5" width="11.77734375" customWidth="1"/>
    <col min="6" max="6" width="10.77734375" customWidth="1"/>
    <col min="7" max="7" width="9.5546875" customWidth="1"/>
    <col min="10" max="10" width="10.44140625" bestFit="1" customWidth="1"/>
  </cols>
  <sheetData>
    <row r="1" spans="1:11" ht="31.95" customHeight="1" x14ac:dyDescent="0.25">
      <c r="A1" s="9" t="s">
        <v>25</v>
      </c>
      <c r="B1" s="9"/>
      <c r="C1" s="9"/>
      <c r="D1" s="9"/>
      <c r="E1" s="9"/>
      <c r="F1" s="9"/>
      <c r="G1" s="9"/>
      <c r="H1" s="9"/>
      <c r="I1" s="9"/>
      <c r="J1" s="9"/>
      <c r="K1" s="9"/>
    </row>
    <row r="2" spans="1:11" ht="24" customHeight="1" x14ac:dyDescent="0.25">
      <c r="A2" s="10" t="s">
        <v>43</v>
      </c>
      <c r="B2" s="10"/>
      <c r="C2" s="10"/>
      <c r="D2" s="10"/>
      <c r="E2" s="10"/>
      <c r="F2" s="10"/>
      <c r="G2" s="10"/>
      <c r="H2" s="10"/>
      <c r="I2" s="10"/>
      <c r="J2" s="10"/>
      <c r="K2" s="10"/>
    </row>
    <row r="3" spans="1:11" ht="18.45" customHeight="1" x14ac:dyDescent="0.25">
      <c r="A3" s="8" t="s">
        <v>0</v>
      </c>
      <c r="B3" s="8"/>
      <c r="C3" s="8" t="s">
        <v>44</v>
      </c>
      <c r="D3" s="8"/>
      <c r="E3" s="8"/>
      <c r="F3" s="8"/>
      <c r="G3" s="8"/>
      <c r="H3" s="8"/>
      <c r="I3" s="8"/>
      <c r="J3" s="8"/>
      <c r="K3" s="8"/>
    </row>
    <row r="4" spans="1:11" ht="18.45" customHeight="1" x14ac:dyDescent="0.25">
      <c r="A4" s="8" t="s">
        <v>1</v>
      </c>
      <c r="B4" s="8"/>
      <c r="C4" s="8" t="s">
        <v>46</v>
      </c>
      <c r="D4" s="8"/>
      <c r="E4" s="8"/>
      <c r="F4" s="8"/>
      <c r="G4" s="8" t="s">
        <v>2</v>
      </c>
      <c r="H4" s="8"/>
      <c r="I4" s="8" t="s">
        <v>45</v>
      </c>
      <c r="J4" s="8"/>
      <c r="K4" s="8"/>
    </row>
    <row r="5" spans="1:11" ht="18.45" customHeight="1" x14ac:dyDescent="0.25">
      <c r="A5" s="8" t="s">
        <v>3</v>
      </c>
      <c r="B5" s="8"/>
      <c r="C5" s="8" t="s">
        <v>37</v>
      </c>
      <c r="D5" s="8"/>
      <c r="E5" s="8"/>
      <c r="F5" s="8"/>
      <c r="G5" s="8" t="s">
        <v>4</v>
      </c>
      <c r="H5" s="8"/>
      <c r="I5" s="8">
        <v>55578683</v>
      </c>
      <c r="J5" s="8"/>
      <c r="K5" s="8"/>
    </row>
    <row r="6" spans="1:11" ht="18.45" customHeight="1" x14ac:dyDescent="0.25">
      <c r="A6" s="8" t="s">
        <v>30</v>
      </c>
      <c r="B6" s="8"/>
      <c r="C6" s="8"/>
      <c r="D6" s="8"/>
      <c r="E6" s="1" t="s">
        <v>32</v>
      </c>
      <c r="F6" s="1" t="s">
        <v>33</v>
      </c>
      <c r="G6" s="8" t="s">
        <v>34</v>
      </c>
      <c r="H6" s="8"/>
      <c r="I6" s="1" t="s">
        <v>5</v>
      </c>
      <c r="J6" s="1" t="s">
        <v>6</v>
      </c>
      <c r="K6" s="1" t="s">
        <v>7</v>
      </c>
    </row>
    <row r="7" spans="1:11" ht="18.45" customHeight="1" x14ac:dyDescent="0.25">
      <c r="A7" s="8"/>
      <c r="B7" s="8"/>
      <c r="C7" s="8" t="s">
        <v>8</v>
      </c>
      <c r="D7" s="8"/>
      <c r="E7" s="3">
        <v>15</v>
      </c>
      <c r="F7" s="3">
        <v>15</v>
      </c>
      <c r="G7" s="13">
        <v>15</v>
      </c>
      <c r="H7" s="13"/>
      <c r="I7" s="1">
        <v>10</v>
      </c>
      <c r="J7" s="4">
        <f>G7/F7</f>
        <v>1</v>
      </c>
      <c r="K7" s="1">
        <v>10</v>
      </c>
    </row>
    <row r="8" spans="1:11" ht="18.45" customHeight="1" x14ac:dyDescent="0.25">
      <c r="A8" s="8"/>
      <c r="B8" s="8"/>
      <c r="C8" s="8" t="s">
        <v>31</v>
      </c>
      <c r="D8" s="8"/>
      <c r="E8" s="3">
        <v>15</v>
      </c>
      <c r="F8" s="3">
        <v>15</v>
      </c>
      <c r="G8" s="13">
        <v>15</v>
      </c>
      <c r="H8" s="13"/>
      <c r="I8" s="1" t="s">
        <v>9</v>
      </c>
      <c r="J8" s="1"/>
      <c r="K8" s="1" t="s">
        <v>9</v>
      </c>
    </row>
    <row r="9" spans="1:11" ht="18.45" customHeight="1" x14ac:dyDescent="0.25">
      <c r="A9" s="8"/>
      <c r="B9" s="8"/>
      <c r="C9" s="8" t="s">
        <v>10</v>
      </c>
      <c r="D9" s="8"/>
      <c r="E9" s="1"/>
      <c r="F9" s="1"/>
      <c r="G9" s="8"/>
      <c r="H9" s="8"/>
      <c r="I9" s="1" t="s">
        <v>9</v>
      </c>
      <c r="J9" s="1"/>
      <c r="K9" s="1" t="s">
        <v>9</v>
      </c>
    </row>
    <row r="10" spans="1:11" ht="18.45" customHeight="1" x14ac:dyDescent="0.25">
      <c r="A10" s="8"/>
      <c r="B10" s="8"/>
      <c r="C10" s="8" t="s">
        <v>11</v>
      </c>
      <c r="D10" s="8"/>
      <c r="E10" s="1"/>
      <c r="F10" s="1"/>
      <c r="G10" s="8"/>
      <c r="H10" s="8"/>
      <c r="I10" s="1" t="s">
        <v>9</v>
      </c>
      <c r="J10" s="1"/>
      <c r="K10" s="1" t="s">
        <v>9</v>
      </c>
    </row>
    <row r="11" spans="1:11" ht="18.45" customHeight="1" x14ac:dyDescent="0.25">
      <c r="A11" s="8" t="s">
        <v>12</v>
      </c>
      <c r="B11" s="8" t="s">
        <v>36</v>
      </c>
      <c r="C11" s="8"/>
      <c r="D11" s="8"/>
      <c r="E11" s="8"/>
      <c r="F11" s="8"/>
      <c r="G11" s="8" t="s">
        <v>13</v>
      </c>
      <c r="H11" s="8"/>
      <c r="I11" s="8"/>
      <c r="J11" s="8"/>
      <c r="K11" s="8"/>
    </row>
    <row r="12" spans="1:11" ht="157.05000000000001" customHeight="1" x14ac:dyDescent="0.25">
      <c r="A12" s="8"/>
      <c r="B12" s="12" t="s">
        <v>47</v>
      </c>
      <c r="C12" s="12"/>
      <c r="D12" s="12"/>
      <c r="E12" s="12"/>
      <c r="F12" s="12"/>
      <c r="G12" s="12" t="s">
        <v>48</v>
      </c>
      <c r="H12" s="12"/>
      <c r="I12" s="12"/>
      <c r="J12" s="12"/>
      <c r="K12" s="12"/>
    </row>
    <row r="13" spans="1:11" ht="30.45" customHeight="1" x14ac:dyDescent="0.25">
      <c r="A13" s="8" t="s">
        <v>29</v>
      </c>
      <c r="B13" s="1" t="s">
        <v>14</v>
      </c>
      <c r="C13" s="1" t="s">
        <v>15</v>
      </c>
      <c r="D13" s="8" t="s">
        <v>16</v>
      </c>
      <c r="E13" s="8"/>
      <c r="F13" s="1" t="s">
        <v>28</v>
      </c>
      <c r="G13" s="1" t="s">
        <v>27</v>
      </c>
      <c r="H13" s="1" t="s">
        <v>5</v>
      </c>
      <c r="I13" s="1" t="s">
        <v>7</v>
      </c>
      <c r="J13" s="8" t="s">
        <v>26</v>
      </c>
      <c r="K13" s="8"/>
    </row>
    <row r="14" spans="1:11" ht="27.45" customHeight="1" x14ac:dyDescent="0.25">
      <c r="A14" s="8"/>
      <c r="B14" s="5" t="s">
        <v>21</v>
      </c>
      <c r="C14" s="5" t="s">
        <v>52</v>
      </c>
      <c r="D14" s="16" t="s">
        <v>53</v>
      </c>
      <c r="E14" s="16"/>
      <c r="F14" s="5" t="s">
        <v>61</v>
      </c>
      <c r="G14" s="5" t="s">
        <v>72</v>
      </c>
      <c r="H14" s="14">
        <v>10</v>
      </c>
      <c r="I14" s="14">
        <v>10</v>
      </c>
      <c r="J14" s="8"/>
      <c r="K14" s="8"/>
    </row>
    <row r="15" spans="1:11" ht="91.8" customHeight="1" x14ac:dyDescent="0.25">
      <c r="A15" s="8"/>
      <c r="B15" s="16" t="s">
        <v>17</v>
      </c>
      <c r="C15" s="16" t="s">
        <v>18</v>
      </c>
      <c r="D15" s="16" t="s">
        <v>73</v>
      </c>
      <c r="E15" s="16"/>
      <c r="F15" s="5" t="s">
        <v>64</v>
      </c>
      <c r="G15" s="5">
        <v>0</v>
      </c>
      <c r="H15" s="14">
        <v>10</v>
      </c>
      <c r="I15" s="14">
        <v>0</v>
      </c>
      <c r="J15" s="8" t="s">
        <v>75</v>
      </c>
      <c r="K15" s="8"/>
    </row>
    <row r="16" spans="1:11" ht="91.8" customHeight="1" x14ac:dyDescent="0.25">
      <c r="A16" s="8"/>
      <c r="B16" s="16"/>
      <c r="C16" s="16"/>
      <c r="D16" s="16" t="s">
        <v>74</v>
      </c>
      <c r="E16" s="16"/>
      <c r="F16" s="5" t="s">
        <v>65</v>
      </c>
      <c r="G16" s="5">
        <v>0</v>
      </c>
      <c r="H16" s="14">
        <v>10</v>
      </c>
      <c r="I16" s="14">
        <v>0</v>
      </c>
      <c r="J16" s="8" t="s">
        <v>76</v>
      </c>
      <c r="K16" s="8"/>
    </row>
    <row r="17" spans="1:11" ht="27.45" customHeight="1" x14ac:dyDescent="0.25">
      <c r="A17" s="8"/>
      <c r="B17" s="16"/>
      <c r="C17" s="16"/>
      <c r="D17" s="16" t="s">
        <v>56</v>
      </c>
      <c r="E17" s="16"/>
      <c r="F17" s="5" t="s">
        <v>66</v>
      </c>
      <c r="G17" s="5" t="s">
        <v>39</v>
      </c>
      <c r="H17" s="14">
        <v>10</v>
      </c>
      <c r="I17" s="14">
        <v>10</v>
      </c>
      <c r="J17" s="8"/>
      <c r="K17" s="8"/>
    </row>
    <row r="18" spans="1:11" ht="32.4" customHeight="1" x14ac:dyDescent="0.25">
      <c r="A18" s="8"/>
      <c r="B18" s="16"/>
      <c r="C18" s="16" t="s">
        <v>19</v>
      </c>
      <c r="D18" s="16" t="s">
        <v>49</v>
      </c>
      <c r="E18" s="16"/>
      <c r="F18" s="5" t="s">
        <v>60</v>
      </c>
      <c r="G18" s="5" t="s">
        <v>71</v>
      </c>
      <c r="H18" s="14">
        <v>10</v>
      </c>
      <c r="I18" s="14">
        <v>10</v>
      </c>
      <c r="J18" s="8"/>
      <c r="K18" s="8"/>
    </row>
    <row r="19" spans="1:11" ht="32.4" customHeight="1" x14ac:dyDescent="0.25">
      <c r="A19" s="8"/>
      <c r="B19" s="16"/>
      <c r="C19" s="16"/>
      <c r="D19" s="16" t="s">
        <v>55</v>
      </c>
      <c r="E19" s="16"/>
      <c r="F19" s="5" t="s">
        <v>60</v>
      </c>
      <c r="G19" s="6">
        <v>1</v>
      </c>
      <c r="H19" s="14">
        <v>10</v>
      </c>
      <c r="I19" s="14">
        <v>10</v>
      </c>
      <c r="J19" s="8"/>
      <c r="K19" s="8"/>
    </row>
    <row r="20" spans="1:11" ht="32.4" customHeight="1" x14ac:dyDescent="0.25">
      <c r="A20" s="8"/>
      <c r="B20" s="16"/>
      <c r="C20" s="5" t="s">
        <v>20</v>
      </c>
      <c r="D20" s="16" t="s">
        <v>38</v>
      </c>
      <c r="E20" s="16"/>
      <c r="F20" s="5" t="s">
        <v>63</v>
      </c>
      <c r="G20" s="6" t="s">
        <v>70</v>
      </c>
      <c r="H20" s="14">
        <v>5</v>
      </c>
      <c r="I20" s="14">
        <v>5</v>
      </c>
      <c r="J20" s="8"/>
      <c r="K20" s="8"/>
    </row>
    <row r="21" spans="1:11" ht="48" customHeight="1" x14ac:dyDescent="0.25">
      <c r="A21" s="8"/>
      <c r="B21" s="16" t="s">
        <v>22</v>
      </c>
      <c r="C21" s="5" t="s">
        <v>23</v>
      </c>
      <c r="D21" s="16" t="s">
        <v>57</v>
      </c>
      <c r="E21" s="16"/>
      <c r="F21" s="5" t="s">
        <v>68</v>
      </c>
      <c r="G21" s="5" t="s">
        <v>42</v>
      </c>
      <c r="H21" s="14">
        <v>2</v>
      </c>
      <c r="I21" s="14">
        <v>2</v>
      </c>
      <c r="J21" s="8"/>
      <c r="K21" s="8"/>
    </row>
    <row r="22" spans="1:11" ht="32.4" customHeight="1" x14ac:dyDescent="0.25">
      <c r="A22" s="8"/>
      <c r="B22" s="16"/>
      <c r="C22" s="16" t="s">
        <v>50</v>
      </c>
      <c r="D22" s="16" t="s">
        <v>40</v>
      </c>
      <c r="E22" s="16"/>
      <c r="F22" s="5" t="s">
        <v>69</v>
      </c>
      <c r="G22" s="5" t="s">
        <v>42</v>
      </c>
      <c r="H22" s="14">
        <v>3</v>
      </c>
      <c r="I22" s="14">
        <v>3</v>
      </c>
      <c r="J22" s="8"/>
      <c r="K22" s="8"/>
    </row>
    <row r="23" spans="1:11" ht="32.4" customHeight="1" x14ac:dyDescent="0.25">
      <c r="A23" s="8"/>
      <c r="B23" s="16"/>
      <c r="C23" s="16"/>
      <c r="D23" s="16" t="s">
        <v>51</v>
      </c>
      <c r="E23" s="16"/>
      <c r="F23" s="5" t="s">
        <v>67</v>
      </c>
      <c r="G23" s="5" t="s">
        <v>42</v>
      </c>
      <c r="H23" s="14">
        <v>10</v>
      </c>
      <c r="I23" s="14">
        <v>10</v>
      </c>
      <c r="J23" s="8"/>
      <c r="K23" s="8"/>
    </row>
    <row r="24" spans="1:11" ht="32.4" customHeight="1" x14ac:dyDescent="0.25">
      <c r="A24" s="8"/>
      <c r="B24" s="16"/>
      <c r="C24" s="16"/>
      <c r="D24" s="16" t="s">
        <v>54</v>
      </c>
      <c r="E24" s="16"/>
      <c r="F24" s="5" t="s">
        <v>62</v>
      </c>
      <c r="G24" s="15">
        <v>6.0000000000000002E-6</v>
      </c>
      <c r="H24" s="14">
        <v>5</v>
      </c>
      <c r="I24" s="14">
        <v>5</v>
      </c>
      <c r="J24" s="8"/>
      <c r="K24" s="8"/>
    </row>
    <row r="25" spans="1:11" ht="32.4" customHeight="1" x14ac:dyDescent="0.25">
      <c r="A25" s="8"/>
      <c r="B25" s="5" t="s">
        <v>58</v>
      </c>
      <c r="C25" s="5" t="s">
        <v>59</v>
      </c>
      <c r="D25" s="16" t="s">
        <v>41</v>
      </c>
      <c r="E25" s="16"/>
      <c r="F25" s="5" t="s">
        <v>60</v>
      </c>
      <c r="G25" s="6">
        <v>0.9</v>
      </c>
      <c r="H25" s="14">
        <v>5</v>
      </c>
      <c r="I25" s="14">
        <v>5</v>
      </c>
      <c r="J25" s="8"/>
      <c r="K25" s="8"/>
    </row>
    <row r="26" spans="1:11" ht="18.45" customHeight="1" x14ac:dyDescent="0.25">
      <c r="A26" s="11" t="s">
        <v>24</v>
      </c>
      <c r="B26" s="11"/>
      <c r="C26" s="11"/>
      <c r="D26" s="11"/>
      <c r="E26" s="11"/>
      <c r="F26" s="11"/>
      <c r="G26" s="11"/>
      <c r="H26" s="2">
        <f>SUM(H14:H25,I7)</f>
        <v>100</v>
      </c>
      <c r="I26" s="2">
        <f>SUM(I14:I25,K7)</f>
        <v>80</v>
      </c>
      <c r="J26" s="11"/>
      <c r="K26" s="11"/>
    </row>
    <row r="27" spans="1:11" ht="108.45" customHeight="1" x14ac:dyDescent="0.25">
      <c r="A27" s="7" t="s">
        <v>35</v>
      </c>
      <c r="B27" s="7"/>
      <c r="C27" s="7"/>
      <c r="D27" s="7"/>
      <c r="E27" s="7"/>
      <c r="F27" s="7"/>
      <c r="G27" s="7"/>
      <c r="H27" s="7"/>
      <c r="I27" s="7"/>
      <c r="J27" s="7"/>
      <c r="K27" s="7"/>
    </row>
  </sheetData>
  <mergeCells count="63">
    <mergeCell ref="C15:C17"/>
    <mergeCell ref="B21:B24"/>
    <mergeCell ref="C22:C24"/>
    <mergeCell ref="I5:K5"/>
    <mergeCell ref="G6:H6"/>
    <mergeCell ref="A3:B3"/>
    <mergeCell ref="C3:K3"/>
    <mergeCell ref="A4:B4"/>
    <mergeCell ref="C4:F4"/>
    <mergeCell ref="G4:H4"/>
    <mergeCell ref="I4:K4"/>
    <mergeCell ref="A5:B5"/>
    <mergeCell ref="C5:F5"/>
    <mergeCell ref="G5:H5"/>
    <mergeCell ref="C9:D9"/>
    <mergeCell ref="D13:E13"/>
    <mergeCell ref="G9:H9"/>
    <mergeCell ref="C10:D10"/>
    <mergeCell ref="G10:H10"/>
    <mergeCell ref="G8:H8"/>
    <mergeCell ref="C7:D7"/>
    <mergeCell ref="G7:H7"/>
    <mergeCell ref="C6:D6"/>
    <mergeCell ref="C8:D8"/>
    <mergeCell ref="A11:A12"/>
    <mergeCell ref="B11:F11"/>
    <mergeCell ref="G11:K11"/>
    <mergeCell ref="B12:F12"/>
    <mergeCell ref="G12:K12"/>
    <mergeCell ref="D18:E18"/>
    <mergeCell ref="J18:K18"/>
    <mergeCell ref="D23:E23"/>
    <mergeCell ref="C18:C19"/>
    <mergeCell ref="J16:K16"/>
    <mergeCell ref="D15:E15"/>
    <mergeCell ref="D16:E16"/>
    <mergeCell ref="D20:E20"/>
    <mergeCell ref="D19:E19"/>
    <mergeCell ref="J23:K23"/>
    <mergeCell ref="D14:E14"/>
    <mergeCell ref="J14:K14"/>
    <mergeCell ref="D24:E24"/>
    <mergeCell ref="B15:B20"/>
    <mergeCell ref="J22:K22"/>
    <mergeCell ref="D17:E17"/>
    <mergeCell ref="D22:E22"/>
    <mergeCell ref="D21:E21"/>
    <mergeCell ref="A27:K27"/>
    <mergeCell ref="A6:B10"/>
    <mergeCell ref="A13:A25"/>
    <mergeCell ref="A1:K1"/>
    <mergeCell ref="A2:K2"/>
    <mergeCell ref="J21:K21"/>
    <mergeCell ref="J17:K17"/>
    <mergeCell ref="A26:G26"/>
    <mergeCell ref="D25:E25"/>
    <mergeCell ref="J26:K26"/>
    <mergeCell ref="J13:K13"/>
    <mergeCell ref="J24:K24"/>
    <mergeCell ref="J20:K20"/>
    <mergeCell ref="J19:K19"/>
    <mergeCell ref="J15:K15"/>
    <mergeCell ref="J25:K2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晨 王</cp:lastModifiedBy>
  <dcterms:created xsi:type="dcterms:W3CDTF">2023-04-16T13:26:38Z</dcterms:created>
  <dcterms:modified xsi:type="dcterms:W3CDTF">2024-05-19T15:49:51Z</dcterms:modified>
</cp:coreProperties>
</file>