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H24" i="1"/>
  <c r="J7" i="1"/>
  <c r="I7" i="1"/>
</calcChain>
</file>

<file path=xl/sharedStrings.xml><?xml version="1.0" encoding="utf-8"?>
<sst xmlns="http://schemas.openxmlformats.org/spreadsheetml/2006/main" count="95" uniqueCount="77">
  <si>
    <t>项目支出绩效自评表</t>
  </si>
  <si>
    <t>（2023年度）</t>
  </si>
  <si>
    <t>项目名称</t>
  </si>
  <si>
    <t>组织品牌网络文化活动经费</t>
  </si>
  <si>
    <t>主管部门</t>
  </si>
  <si>
    <t>中共北京市委网络安全和信息化委员会办公室</t>
  </si>
  <si>
    <t>实施单位</t>
  </si>
  <si>
    <t>项目负责人</t>
  </si>
  <si>
    <t>杨洁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</si>
  <si>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</si>
  <si>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</si>
  <si>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</si>
  <si>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</si>
  <si>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</si>
  <si>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</si>
  <si>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</si>
  <si>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</si>
  <si>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</si>
  <si>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</si>
  <si>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</si>
  <si>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</si>
  <si>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</si>
  <si>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</si>
  <si>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</si>
  <si>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</si>
  <si>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 xml:space="preserve">通过举办中国网络媒体足球精英赛品牌网络文化活动，丰富互联网从业人员业余文化生活，进一步增进首都网企交流协作，达到以球会友、增进友谊的目的，达到展示形象、检验素质的目的，达到凝聚人心、合作共赢的目的，推动互联网文化繁荣健康发展。 </t>
  </si>
  <si>
    <t>通过举办中国网络媒体足球精英赛品牌网络文化活动，共有33家网企参加，举办80场足球活动。增进了首都互联网企业间的互通交流，提升了首都互联网人的归属感和认同感，进一步扩大了活动的参与度；扩大了品牌活动的影响力，从而推动首都互联网行业文化的繁荣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</si>
  <si>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</si>
  <si>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</si>
  <si>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</si>
  <si>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</si>
  <si>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</si>
  <si>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</si>
  <si>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</si>
  <si>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</si>
  <si>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</si>
  <si>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参与网企数量</t>
  </si>
  <si>
    <t>≥30家</t>
  </si>
  <si>
    <t>33家</t>
  </si>
  <si>
    <t>比赛场次</t>
  </si>
  <si>
    <t>≥60场</t>
  </si>
  <si>
    <t>80场</t>
  </si>
  <si>
    <t>年初绩效指标偏低，下一步将提高绩效指标编制的科学性、合理性。</t>
  </si>
  <si>
    <t>参与活动人数</t>
  </si>
  <si>
    <t>≥600人</t>
  </si>
  <si>
    <t>885人</t>
  </si>
  <si>
    <t>质量指标</t>
  </si>
  <si>
    <t>活动相关宣传报道</t>
  </si>
  <si>
    <t>≥30篇</t>
  </si>
  <si>
    <t>50篇</t>
  </si>
  <si>
    <t>"#互联网人的世界杯#等活动相关 微博话题累计阅读量"</t>
  </si>
  <si>
    <t>≥20000万次</t>
  </si>
  <si>
    <t>18000万次</t>
  </si>
  <si>
    <t>因活动宣传重点调整为开机屏曝光和微博、抖音话题相结合，导致微博单平台活动相关话题累计阅读量未达到20000万次。下一步将提高项目绩效指标的合理性。</t>
  </si>
  <si>
    <t>时效指标</t>
  </si>
  <si>
    <t>前期筹备</t>
  </si>
  <si>
    <t>5月</t>
  </si>
  <si>
    <t>后期收尾</t>
  </si>
  <si>
    <t>10月</t>
  </si>
  <si>
    <t>9月</t>
  </si>
  <si>
    <t>成本指标</t>
  </si>
  <si>
    <t>经济成本指标</t>
  </si>
  <si>
    <t>项目预算总额</t>
  </si>
  <si>
    <t>≤72万元</t>
  </si>
  <si>
    <t>72万元</t>
  </si>
  <si>
    <t>效益指标</t>
  </si>
  <si>
    <t>社会效益指标</t>
  </si>
  <si>
    <t>增进30余家首都互联网企业的互通交流，提升近千名首都互联网人的归属感和认同感，进一步扩大品牌活动的参与度和影响力，从而推动首都互联网行业文化的繁荣发展</t>
  </si>
  <si>
    <t>达成年度指标</t>
  </si>
  <si>
    <t>对于首都互联网人的归属感和认同感，品牌活动的参与度和影响力仍有进步的空间，下一步将注重提升网企的认同感、品牌的参与度。</t>
  </si>
  <si>
    <t>满意度指标</t>
  </si>
  <si>
    <t>服务对象满意度指标</t>
  </si>
  <si>
    <t>服务对象满意度指标：参与网企满意度</t>
  </si>
  <si>
    <t>≥90%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</si>
  <si>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</si>
  <si>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</si>
  <si>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优良中差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</si>
</sst>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#,##0.000000_ "/>
    <numFmt numFmtId="179" formatCode="0.00_);[Red]\(0.00\)"/>
    <numFmt numFmtId="180" formatCode="0.00_ "/>
    <numFmt numFmtId="181" formatCode="#,##0.00_ "/>
  </numFmts>
  <fonts count="7" x14ac:knownFonts="1">
    <font>
      <sz val="12"/>
      <name val="宋体"/>
      <charset val="134"/>
    </font>
    <font>
      <sz val="12"/>
      <name val="仿宋_GB2312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view="pageBreakPreview" zoomScaleNormal="120" workbookViewId="0">
      <selection activeCell="G22" sqref="G22"/>
    </sheetView>
  </sheetViews>
  <sheetFormatPr defaultColWidth="9" defaultRowHeight="14.25" x14ac:dyDescent="0.15"/>
  <cols>
    <col min="1" max="1" width="5.875" style="3" customWidth="1"/>
    <col min="2" max="2" width="7.625" style="1" customWidth="1"/>
    <col min="3" max="3" width="8.375" style="1" customWidth="1"/>
    <col min="4" max="4" width="18.125" style="4" customWidth="1"/>
    <col min="5" max="6" width="10.125" style="4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3" customWidth="1"/>
    <col min="12" max="12" width="14.625" style="5" customWidth="1"/>
    <col min="13" max="13" width="15.25" style="5" customWidth="1"/>
    <col min="14" max="16384" width="9" style="1"/>
  </cols>
  <sheetData>
    <row r="1" spans="1:11" ht="23.6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1" ht="17.649999999999999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1" s="2" customFormat="1" ht="24" customHeight="1" x14ac:dyDescent="0.15">
      <c r="A3" s="28" t="s">
        <v>2</v>
      </c>
      <c r="B3" s="29"/>
      <c r="C3" s="29"/>
      <c r="D3" s="29" t="s">
        <v>3</v>
      </c>
      <c r="E3" s="29"/>
      <c r="F3" s="29"/>
      <c r="G3" s="29"/>
      <c r="H3" s="29"/>
      <c r="I3" s="29"/>
      <c r="J3" s="29"/>
      <c r="K3" s="22"/>
    </row>
    <row r="4" spans="1:11" s="2" customFormat="1" ht="24" customHeight="1" x14ac:dyDescent="0.15">
      <c r="A4" s="28" t="s">
        <v>4</v>
      </c>
      <c r="B4" s="29"/>
      <c r="C4" s="29"/>
      <c r="D4" s="30" t="s">
        <v>5</v>
      </c>
      <c r="E4" s="31"/>
      <c r="F4" s="32"/>
      <c r="G4" s="7" t="s">
        <v>6</v>
      </c>
      <c r="H4" s="30" t="s">
        <v>5</v>
      </c>
      <c r="I4" s="31"/>
      <c r="J4" s="32"/>
      <c r="K4" s="22"/>
    </row>
    <row r="5" spans="1:11" s="2" customFormat="1" ht="24" customHeight="1" x14ac:dyDescent="0.15">
      <c r="A5" s="28" t="s">
        <v>7</v>
      </c>
      <c r="B5" s="29"/>
      <c r="C5" s="29"/>
      <c r="D5" s="33" t="s">
        <v>8</v>
      </c>
      <c r="E5" s="34"/>
      <c r="F5" s="35"/>
      <c r="G5" s="7" t="s">
        <v>9</v>
      </c>
      <c r="H5" s="28">
        <v>55520019</v>
      </c>
      <c r="I5" s="28"/>
      <c r="J5" s="28"/>
      <c r="K5" s="22"/>
    </row>
    <row r="6" spans="1:11" s="2" customFormat="1" ht="24" customHeight="1" x14ac:dyDescent="0.15">
      <c r="A6" s="28" t="s">
        <v>10</v>
      </c>
      <c r="B6" s="28"/>
      <c r="C6" s="28"/>
      <c r="D6" s="8"/>
      <c r="E6" s="6" t="s">
        <v>11</v>
      </c>
      <c r="F6" s="6" t="s">
        <v>12</v>
      </c>
      <c r="G6" s="6" t="s">
        <v>13</v>
      </c>
      <c r="H6" s="6" t="s">
        <v>14</v>
      </c>
      <c r="I6" s="6" t="s">
        <v>15</v>
      </c>
      <c r="J6" s="7" t="s">
        <v>16</v>
      </c>
      <c r="K6" s="22"/>
    </row>
    <row r="7" spans="1:11" s="2" customFormat="1" ht="24" customHeight="1" x14ac:dyDescent="0.15">
      <c r="A7" s="28"/>
      <c r="B7" s="28"/>
      <c r="C7" s="28"/>
      <c r="D7" s="7" t="s">
        <v>17</v>
      </c>
      <c r="E7" s="9">
        <v>72</v>
      </c>
      <c r="F7" s="9">
        <v>72</v>
      </c>
      <c r="G7" s="9">
        <v>72</v>
      </c>
      <c r="H7" s="10">
        <v>10</v>
      </c>
      <c r="I7" s="23">
        <f>G7/F7</f>
        <v>1</v>
      </c>
      <c r="J7" s="24">
        <f>H7*I7</f>
        <v>10</v>
      </c>
      <c r="K7" s="22"/>
    </row>
    <row r="8" spans="1:11" s="2" customFormat="1" ht="24" customHeight="1" x14ac:dyDescent="0.15">
      <c r="A8" s="28"/>
      <c r="B8" s="28"/>
      <c r="C8" s="28"/>
      <c r="D8" s="6" t="s">
        <v>18</v>
      </c>
      <c r="E8" s="9">
        <v>72</v>
      </c>
      <c r="F8" s="9">
        <v>72</v>
      </c>
      <c r="G8" s="9">
        <v>72</v>
      </c>
      <c r="H8" s="11" t="s">
        <v>19</v>
      </c>
      <c r="I8" s="11"/>
      <c r="J8" s="11" t="s">
        <v>19</v>
      </c>
      <c r="K8" s="22"/>
    </row>
    <row r="9" spans="1:11" s="2" customFormat="1" ht="24" customHeight="1" x14ac:dyDescent="0.15">
      <c r="A9" s="28"/>
      <c r="B9" s="28"/>
      <c r="C9" s="28"/>
      <c r="D9" s="6" t="s">
        <v>20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22"/>
    </row>
    <row r="10" spans="1:11" s="2" customFormat="1" ht="24" customHeight="1" x14ac:dyDescent="0.15">
      <c r="A10" s="28"/>
      <c r="B10" s="28"/>
      <c r="C10" s="28"/>
      <c r="D10" s="7" t="s">
        <v>21</v>
      </c>
      <c r="E10" s="11" t="s">
        <v>19</v>
      </c>
      <c r="F10" s="11" t="s">
        <v>19</v>
      </c>
      <c r="G10" s="11" t="s">
        <v>19</v>
      </c>
      <c r="H10" s="11" t="s">
        <v>19</v>
      </c>
      <c r="I10" s="11" t="s">
        <v>19</v>
      </c>
      <c r="J10" s="11" t="s">
        <v>19</v>
      </c>
      <c r="K10" s="22"/>
    </row>
    <row r="11" spans="1:11" s="2" customFormat="1" ht="24" customHeight="1" x14ac:dyDescent="0.15">
      <c r="A11" s="28" t="s">
        <v>22</v>
      </c>
      <c r="B11" s="28" t="s">
        <v>23</v>
      </c>
      <c r="C11" s="28"/>
      <c r="D11" s="28"/>
      <c r="E11" s="28"/>
      <c r="F11" s="28"/>
      <c r="G11" s="28" t="s">
        <v>24</v>
      </c>
      <c r="H11" s="28"/>
      <c r="I11" s="28"/>
      <c r="J11" s="28"/>
      <c r="K11" s="22"/>
    </row>
    <row r="12" spans="1:11" s="2" customFormat="1" ht="90" customHeight="1" x14ac:dyDescent="0.15">
      <c r="A12" s="28"/>
      <c r="B12" s="36" t="s">
        <v>25</v>
      </c>
      <c r="C12" s="36"/>
      <c r="D12" s="36"/>
      <c r="E12" s="36"/>
      <c r="F12" s="36"/>
      <c r="G12" s="36" t="s">
        <v>26</v>
      </c>
      <c r="H12" s="36"/>
      <c r="I12" s="36"/>
      <c r="J12" s="36"/>
      <c r="K12" s="22"/>
    </row>
    <row r="13" spans="1:11" s="2" customFormat="1" ht="34.15" customHeight="1" x14ac:dyDescent="0.15">
      <c r="A13" s="28" t="s">
        <v>27</v>
      </c>
      <c r="B13" s="6" t="s">
        <v>28</v>
      </c>
      <c r="C13" s="7" t="s">
        <v>29</v>
      </c>
      <c r="D13" s="6" t="s">
        <v>30</v>
      </c>
      <c r="E13" s="28" t="s">
        <v>31</v>
      </c>
      <c r="F13" s="28"/>
      <c r="G13" s="6" t="s">
        <v>32</v>
      </c>
      <c r="H13" s="6" t="s">
        <v>14</v>
      </c>
      <c r="I13" s="6" t="s">
        <v>16</v>
      </c>
      <c r="J13" s="6" t="s">
        <v>33</v>
      </c>
      <c r="K13" s="22"/>
    </row>
    <row r="14" spans="1:11" s="2" customFormat="1" ht="46.9" customHeight="1" x14ac:dyDescent="0.15">
      <c r="A14" s="28"/>
      <c r="B14" s="28" t="s">
        <v>34</v>
      </c>
      <c r="C14" s="43" t="s">
        <v>35</v>
      </c>
      <c r="D14" s="6" t="s">
        <v>36</v>
      </c>
      <c r="E14" s="37" t="s">
        <v>37</v>
      </c>
      <c r="F14" s="38"/>
      <c r="G14" s="13" t="s">
        <v>38</v>
      </c>
      <c r="H14" s="14">
        <v>7</v>
      </c>
      <c r="I14" s="17">
        <v>7</v>
      </c>
      <c r="J14" s="6"/>
      <c r="K14" s="22"/>
    </row>
    <row r="15" spans="1:11" s="2" customFormat="1" ht="46.9" customHeight="1" x14ac:dyDescent="0.15">
      <c r="A15" s="28"/>
      <c r="B15" s="28"/>
      <c r="C15" s="44"/>
      <c r="D15" s="6" t="s">
        <v>39</v>
      </c>
      <c r="E15" s="37" t="s">
        <v>40</v>
      </c>
      <c r="F15" s="38"/>
      <c r="G15" s="16" t="s">
        <v>41</v>
      </c>
      <c r="H15" s="17">
        <v>4</v>
      </c>
      <c r="I15" s="17">
        <v>3</v>
      </c>
      <c r="J15" s="6" t="s">
        <v>42</v>
      </c>
      <c r="K15" s="22"/>
    </row>
    <row r="16" spans="1:11" s="2" customFormat="1" ht="46.9" customHeight="1" x14ac:dyDescent="0.15">
      <c r="A16" s="28"/>
      <c r="B16" s="28"/>
      <c r="C16" s="44"/>
      <c r="D16" s="6" t="s">
        <v>43</v>
      </c>
      <c r="E16" s="37" t="s">
        <v>44</v>
      </c>
      <c r="F16" s="38"/>
      <c r="G16" s="16" t="s">
        <v>45</v>
      </c>
      <c r="H16" s="17">
        <v>4</v>
      </c>
      <c r="I16" s="17">
        <v>3</v>
      </c>
      <c r="J16" s="6"/>
      <c r="K16" s="22"/>
    </row>
    <row r="17" spans="1:11" s="2" customFormat="1" ht="51.95" customHeight="1" x14ac:dyDescent="0.15">
      <c r="A17" s="28"/>
      <c r="B17" s="28"/>
      <c r="C17" s="43" t="s">
        <v>46</v>
      </c>
      <c r="D17" s="6" t="s">
        <v>47</v>
      </c>
      <c r="E17" s="37" t="s">
        <v>48</v>
      </c>
      <c r="F17" s="38"/>
      <c r="G17" s="16" t="s">
        <v>49</v>
      </c>
      <c r="H17" s="17">
        <v>7</v>
      </c>
      <c r="I17" s="17">
        <v>6</v>
      </c>
      <c r="J17" s="6" t="s">
        <v>42</v>
      </c>
      <c r="K17" s="22"/>
    </row>
    <row r="18" spans="1:11" s="2" customFormat="1" ht="99.95" customHeight="1" x14ac:dyDescent="0.15">
      <c r="A18" s="28"/>
      <c r="B18" s="28"/>
      <c r="C18" s="44"/>
      <c r="D18" s="6" t="s">
        <v>50</v>
      </c>
      <c r="E18" s="37" t="s">
        <v>51</v>
      </c>
      <c r="F18" s="38"/>
      <c r="G18" s="18" t="s">
        <v>52</v>
      </c>
      <c r="H18" s="17">
        <v>8</v>
      </c>
      <c r="I18" s="17">
        <v>6</v>
      </c>
      <c r="J18" s="6" t="s">
        <v>53</v>
      </c>
      <c r="K18" s="22"/>
    </row>
    <row r="19" spans="1:11" s="2" customFormat="1" ht="46.9" customHeight="1" x14ac:dyDescent="0.15">
      <c r="A19" s="28"/>
      <c r="B19" s="28"/>
      <c r="C19" s="43" t="s">
        <v>54</v>
      </c>
      <c r="D19" s="6" t="s">
        <v>55</v>
      </c>
      <c r="E19" s="39" t="s">
        <v>56</v>
      </c>
      <c r="F19" s="39"/>
      <c r="G19" s="6" t="s">
        <v>56</v>
      </c>
      <c r="H19" s="17">
        <v>5</v>
      </c>
      <c r="I19" s="17">
        <v>5</v>
      </c>
      <c r="J19" s="6"/>
      <c r="K19" s="22"/>
    </row>
    <row r="20" spans="1:11" s="2" customFormat="1" ht="46.9" customHeight="1" x14ac:dyDescent="0.15">
      <c r="A20" s="28"/>
      <c r="B20" s="28"/>
      <c r="C20" s="45"/>
      <c r="D20" s="20" t="s">
        <v>57</v>
      </c>
      <c r="E20" s="39" t="s">
        <v>58</v>
      </c>
      <c r="F20" s="39"/>
      <c r="G20" s="6" t="s">
        <v>59</v>
      </c>
      <c r="H20" s="17">
        <v>5</v>
      </c>
      <c r="I20" s="17">
        <v>5</v>
      </c>
      <c r="J20" s="6"/>
      <c r="K20" s="22"/>
    </row>
    <row r="21" spans="1:11" s="2" customFormat="1" ht="46.9" customHeight="1" x14ac:dyDescent="0.15">
      <c r="A21" s="28"/>
      <c r="B21" s="6" t="s">
        <v>60</v>
      </c>
      <c r="C21" s="19" t="s">
        <v>61</v>
      </c>
      <c r="D21" s="20" t="s">
        <v>62</v>
      </c>
      <c r="E21" s="37" t="s">
        <v>63</v>
      </c>
      <c r="F21" s="38"/>
      <c r="G21" s="6" t="s">
        <v>64</v>
      </c>
      <c r="H21" s="17">
        <v>10</v>
      </c>
      <c r="I21" s="17">
        <v>10</v>
      </c>
      <c r="J21" s="6"/>
      <c r="K21" s="22"/>
    </row>
    <row r="22" spans="1:11" s="2" customFormat="1" ht="114.95" customHeight="1" x14ac:dyDescent="0.15">
      <c r="A22" s="28"/>
      <c r="B22" s="15" t="s">
        <v>65</v>
      </c>
      <c r="C22" s="19" t="s">
        <v>66</v>
      </c>
      <c r="D22" s="6" t="s">
        <v>67</v>
      </c>
      <c r="E22" s="37" t="s">
        <v>76</v>
      </c>
      <c r="F22" s="38"/>
      <c r="G22" s="6" t="s">
        <v>68</v>
      </c>
      <c r="H22" s="17">
        <v>30</v>
      </c>
      <c r="I22" s="17">
        <v>25</v>
      </c>
      <c r="J22" s="6" t="s">
        <v>69</v>
      </c>
      <c r="K22" s="22"/>
    </row>
    <row r="23" spans="1:11" s="2" customFormat="1" ht="76.900000000000006" customHeight="1" x14ac:dyDescent="0.15">
      <c r="A23" s="28"/>
      <c r="B23" s="12" t="s">
        <v>70</v>
      </c>
      <c r="C23" s="12" t="s">
        <v>71</v>
      </c>
      <c r="D23" s="6" t="s">
        <v>72</v>
      </c>
      <c r="E23" s="37" t="s">
        <v>73</v>
      </c>
      <c r="F23" s="38"/>
      <c r="G23" s="18">
        <v>1</v>
      </c>
      <c r="H23" s="17">
        <v>10</v>
      </c>
      <c r="I23" s="24">
        <v>10</v>
      </c>
      <c r="J23" s="6"/>
      <c r="K23" s="22"/>
    </row>
    <row r="24" spans="1:11" s="2" customFormat="1" ht="27" customHeight="1" x14ac:dyDescent="0.15">
      <c r="A24" s="33" t="s">
        <v>74</v>
      </c>
      <c r="B24" s="34"/>
      <c r="C24" s="34"/>
      <c r="D24" s="34"/>
      <c r="E24" s="34"/>
      <c r="F24" s="34"/>
      <c r="G24" s="35"/>
      <c r="H24" s="17">
        <f>SUM(H14:H23)+H7</f>
        <v>100</v>
      </c>
      <c r="I24" s="17">
        <f>SUM(I14:I23)+J7</f>
        <v>90</v>
      </c>
      <c r="J24" s="25"/>
      <c r="K24" s="22"/>
    </row>
    <row r="25" spans="1:11" s="2" customFormat="1" ht="118.15" customHeight="1" x14ac:dyDescent="0.15">
      <c r="A25" s="36" t="s">
        <v>75</v>
      </c>
      <c r="B25" s="40"/>
      <c r="C25" s="40"/>
      <c r="D25" s="40"/>
      <c r="E25" s="40"/>
      <c r="F25" s="40"/>
      <c r="G25" s="40"/>
      <c r="H25" s="40"/>
      <c r="I25" s="40"/>
      <c r="J25" s="40"/>
      <c r="K25" s="22"/>
    </row>
    <row r="26" spans="1:11" ht="14.25" customHeight="1" x14ac:dyDescent="0.15">
      <c r="A26" s="41"/>
      <c r="B26" s="42"/>
      <c r="C26" s="42"/>
      <c r="D26" s="42"/>
      <c r="E26" s="42"/>
      <c r="F26" s="42"/>
      <c r="G26" s="42"/>
      <c r="H26" s="42"/>
      <c r="I26" s="42"/>
      <c r="J26" s="42"/>
    </row>
    <row r="28" spans="1:11" ht="18.75" x14ac:dyDescent="0.15">
      <c r="G28" s="21"/>
    </row>
  </sheetData>
  <mergeCells count="35">
    <mergeCell ref="A26:J26"/>
    <mergeCell ref="A11:A12"/>
    <mergeCell ref="A13:A23"/>
    <mergeCell ref="B14:B20"/>
    <mergeCell ref="C14:C16"/>
    <mergeCell ref="C17:C18"/>
    <mergeCell ref="C19:C20"/>
    <mergeCell ref="E21:F21"/>
    <mergeCell ref="E22:F22"/>
    <mergeCell ref="E23:F23"/>
    <mergeCell ref="A24:G24"/>
    <mergeCell ref="A25:J25"/>
    <mergeCell ref="E16:F16"/>
    <mergeCell ref="E17:F17"/>
    <mergeCell ref="E18:F18"/>
    <mergeCell ref="E19:F19"/>
    <mergeCell ref="E20:F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5" type="noConversion"/>
  <printOptions horizontalCentered="1"/>
  <pageMargins left="0.75138888888888899" right="0.75138888888888899" top="1" bottom="1" header="0.51180555555555596" footer="0.51180555555555596"/>
  <pageSetup paperSize="9" scale="58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2024-04-11T03:07:54Z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