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J7" i="1"/>
  <c r="I7" i="1"/>
</calcChain>
</file>

<file path=xl/sharedStrings.xml><?xml version="1.0" encoding="utf-8"?>
<sst xmlns="http://schemas.openxmlformats.org/spreadsheetml/2006/main" count="77" uniqueCount="61">
  <si>
    <t>项目支出绩效自评表</t>
  </si>
  <si>
    <t>（2023年度）</t>
  </si>
  <si>
    <t>项目名称</t>
  </si>
  <si>
    <t>新媒体发展扶持项目工作经费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</si>
  <si>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</si>
  <si>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</si>
  <si>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</si>
  <si>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</si>
  <si>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</si>
  <si>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</si>
  <si>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</si>
  <si>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</si>
  <si>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</si>
  <si>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</si>
  <si>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</si>
  <si>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</si>
  <si>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</si>
  <si>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</si>
  <si>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</si>
  <si>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</si>
  <si>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</si>
  <si>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</si>
  <si>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</si>
  <si>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</si>
  <si>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通过项目的实施，鼓励引导属地网络媒体、市属媒体新媒体、各区网信办，遵循新闻传播规律和互联网发展规律，适应新形势发展变化，把握好网络宣传的时度效，创新理念、内容、体裁、形式、方法、手段等，增强网络宣传的吸引力、感染力和影响力。面向属地网络媒体、各区网信部门等，对敢于探索创新、善于策划、做出品牌的新媒体项目予以经费扶持，以此激发各平台正面宣传的积极性和创造性，切实加强和改进了首都新闻舆论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</si>
  <si>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</si>
  <si>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</si>
  <si>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</si>
  <si>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</si>
  <si>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</si>
  <si>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</si>
  <si>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</si>
  <si>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</si>
  <si>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</si>
  <si>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参与网站数量</t>
  </si>
  <si>
    <t>≥10个</t>
  </si>
  <si>
    <t>15个</t>
  </si>
  <si>
    <t>由于活动影响力大，爆款内容多，社会关注度高，参与网站超出预计量。在以后年度预算编报过程中，进一步加强对当年实际情况的分析，合理预估参与网站数量。</t>
  </si>
  <si>
    <t>质量指标</t>
  </si>
  <si>
    <t>网民参与数量</t>
  </si>
  <si>
    <t>≥2亿人次</t>
  </si>
  <si>
    <t>4亿人次</t>
  </si>
  <si>
    <t>由于活动影响力大，爆款内容多，社会关注度高，网上传播量超出预计量。在以后年度预算编报过程中，进一步加强对当年实际情况的分析，合理预估网民参与数量。</t>
  </si>
  <si>
    <t>时效指标</t>
  </si>
  <si>
    <t>项目推进及时率</t>
  </si>
  <si>
    <t>≥90%</t>
  </si>
  <si>
    <t>成本指标</t>
  </si>
  <si>
    <t>经济成本指标</t>
  </si>
  <si>
    <t>项目总成本控制</t>
  </si>
  <si>
    <t>≤100万元</t>
  </si>
  <si>
    <t>100万元</t>
  </si>
  <si>
    <t>效益指标</t>
  </si>
  <si>
    <t>社会效益指标</t>
  </si>
  <si>
    <t>鼓励属地网络媒体探索创新，激发各平台做强做大正面宣传的积极性和创造性，切实加强和改进首都网络宣传舆论工作</t>
  </si>
  <si>
    <t>达成年度指标</t>
  </si>
  <si>
    <t>在加强和改进首都网络宣传舆论工作仍有进步的空间。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</si>
  <si>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</si>
  <si>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</si>
  <si>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于飞</t>
    <phoneticPr fontId="5" type="noConversion"/>
  </si>
  <si>
    <t>鼓励引导属地网络媒体、市属媒体新媒体、各区网信办，遵循新闻传播规律和互联网发展规律，适应新形势发展变化，把握好网络宣传的时度效，创新理念、内容、体裁、形式、方法、手段等，增强网络宣传的吸引力、感染力和影响力。面向属地网络媒体、各区网信部门等，对敢于探索创新、善于策划、做出品牌的新媒体项目予以经费扶持，以此激发各平台正面宣传的积极性和创造性，切实加强和改进首都新闻舆论工作。</t>
    <phoneticPr fontId="5" type="noConversion"/>
  </si>
  <si>
    <t>优良中差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</si>
</sst>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0000_ "/>
    <numFmt numFmtId="179" formatCode="0.00_);[Red]\(0.00\)"/>
    <numFmt numFmtId="180" formatCode="0.00_ "/>
    <numFmt numFmtId="181" formatCode="#,##0.0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topLeftCell="A7" zoomScaleNormal="120" workbookViewId="0">
      <selection activeCell="I15" sqref="I15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5" width="12.625" style="4" customWidth="1"/>
    <col min="6" max="6" width="11.625" style="4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7.649999999999999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s="2" customFormat="1" ht="24" customHeight="1" x14ac:dyDescent="0.15">
      <c r="A3" s="27" t="s">
        <v>2</v>
      </c>
      <c r="B3" s="28"/>
      <c r="C3" s="28"/>
      <c r="D3" s="28" t="s">
        <v>3</v>
      </c>
      <c r="E3" s="28"/>
      <c r="F3" s="28"/>
      <c r="G3" s="28"/>
      <c r="H3" s="28"/>
      <c r="I3" s="28"/>
      <c r="J3" s="28"/>
      <c r="K3" s="21"/>
    </row>
    <row r="4" spans="1:11" s="2" customFormat="1" ht="24" customHeight="1" x14ac:dyDescent="0.15">
      <c r="A4" s="27" t="s">
        <v>4</v>
      </c>
      <c r="B4" s="28"/>
      <c r="C4" s="28"/>
      <c r="D4" s="29" t="s">
        <v>5</v>
      </c>
      <c r="E4" s="30"/>
      <c r="F4" s="31"/>
      <c r="G4" s="7" t="s">
        <v>6</v>
      </c>
      <c r="H4" s="29" t="s">
        <v>5</v>
      </c>
      <c r="I4" s="30"/>
      <c r="J4" s="31"/>
      <c r="K4" s="21"/>
    </row>
    <row r="5" spans="1:11" s="2" customFormat="1" ht="24" customHeight="1" x14ac:dyDescent="0.15">
      <c r="A5" s="27" t="s">
        <v>7</v>
      </c>
      <c r="B5" s="28"/>
      <c r="C5" s="28"/>
      <c r="D5" s="32" t="s">
        <v>58</v>
      </c>
      <c r="E5" s="33"/>
      <c r="F5" s="34"/>
      <c r="G5" s="7" t="s">
        <v>8</v>
      </c>
      <c r="H5" s="27">
        <v>55520016</v>
      </c>
      <c r="I5" s="27"/>
      <c r="J5" s="27"/>
      <c r="K5" s="21"/>
    </row>
    <row r="6" spans="1:11" s="2" customFormat="1" ht="24" customHeight="1" x14ac:dyDescent="0.15">
      <c r="A6" s="27" t="s">
        <v>9</v>
      </c>
      <c r="B6" s="27"/>
      <c r="C6" s="27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1"/>
    </row>
    <row r="7" spans="1:11" s="2" customFormat="1" ht="24" customHeight="1" x14ac:dyDescent="0.15">
      <c r="A7" s="27"/>
      <c r="B7" s="27"/>
      <c r="C7" s="27"/>
      <c r="D7" s="7" t="s">
        <v>16</v>
      </c>
      <c r="E7" s="9">
        <v>100</v>
      </c>
      <c r="F7" s="9">
        <v>100</v>
      </c>
      <c r="G7" s="9">
        <v>100</v>
      </c>
      <c r="H7" s="10">
        <v>10</v>
      </c>
      <c r="I7" s="22">
        <f>G7/F7</f>
        <v>1</v>
      </c>
      <c r="J7" s="23">
        <f>H7*I7</f>
        <v>10</v>
      </c>
      <c r="K7" s="21"/>
    </row>
    <row r="8" spans="1:11" s="2" customFormat="1" ht="24" customHeight="1" x14ac:dyDescent="0.15">
      <c r="A8" s="27"/>
      <c r="B8" s="27"/>
      <c r="C8" s="27"/>
      <c r="D8" s="6" t="s">
        <v>17</v>
      </c>
      <c r="E8" s="9">
        <v>100</v>
      </c>
      <c r="F8" s="9">
        <v>100</v>
      </c>
      <c r="G8" s="9">
        <v>100</v>
      </c>
      <c r="H8" s="11" t="s">
        <v>18</v>
      </c>
      <c r="I8" s="11"/>
      <c r="J8" s="11" t="s">
        <v>18</v>
      </c>
      <c r="K8" s="21"/>
    </row>
    <row r="9" spans="1:11" s="2" customFormat="1" ht="24" customHeight="1" x14ac:dyDescent="0.15">
      <c r="A9" s="27"/>
      <c r="B9" s="27"/>
      <c r="C9" s="27"/>
      <c r="D9" s="6" t="s">
        <v>19</v>
      </c>
      <c r="E9" s="11" t="s">
        <v>18</v>
      </c>
      <c r="F9" s="11" t="s">
        <v>18</v>
      </c>
      <c r="G9" s="11" t="s">
        <v>18</v>
      </c>
      <c r="H9" s="11" t="s">
        <v>18</v>
      </c>
      <c r="I9" s="11" t="s">
        <v>18</v>
      </c>
      <c r="J9" s="11" t="s">
        <v>18</v>
      </c>
      <c r="K9" s="21"/>
    </row>
    <row r="10" spans="1:11" s="2" customFormat="1" ht="24" customHeight="1" x14ac:dyDescent="0.15">
      <c r="A10" s="27"/>
      <c r="B10" s="27"/>
      <c r="C10" s="27"/>
      <c r="D10" s="7" t="s">
        <v>20</v>
      </c>
      <c r="E10" s="11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1" t="s">
        <v>18</v>
      </c>
      <c r="K10" s="21"/>
    </row>
    <row r="11" spans="1:11" s="2" customFormat="1" ht="24" customHeight="1" x14ac:dyDescent="0.15">
      <c r="A11" s="27" t="s">
        <v>21</v>
      </c>
      <c r="B11" s="27" t="s">
        <v>22</v>
      </c>
      <c r="C11" s="27"/>
      <c r="D11" s="27"/>
      <c r="E11" s="27"/>
      <c r="F11" s="27"/>
      <c r="G11" s="27" t="s">
        <v>23</v>
      </c>
      <c r="H11" s="27"/>
      <c r="I11" s="27"/>
      <c r="J11" s="27"/>
      <c r="K11" s="21"/>
    </row>
    <row r="12" spans="1:11" s="2" customFormat="1" ht="105.95" customHeight="1" x14ac:dyDescent="0.15">
      <c r="A12" s="27"/>
      <c r="B12" s="35" t="s">
        <v>59</v>
      </c>
      <c r="C12" s="35"/>
      <c r="D12" s="35"/>
      <c r="E12" s="35"/>
      <c r="F12" s="35"/>
      <c r="G12" s="35" t="s">
        <v>24</v>
      </c>
      <c r="H12" s="35"/>
      <c r="I12" s="35"/>
      <c r="J12" s="35"/>
      <c r="K12" s="21"/>
    </row>
    <row r="13" spans="1:11" s="2" customFormat="1" ht="34.15" customHeight="1" x14ac:dyDescent="0.15">
      <c r="A13" s="27" t="s">
        <v>25</v>
      </c>
      <c r="B13" s="6" t="s">
        <v>26</v>
      </c>
      <c r="C13" s="7" t="s">
        <v>27</v>
      </c>
      <c r="D13" s="6" t="s">
        <v>28</v>
      </c>
      <c r="E13" s="27" t="s">
        <v>29</v>
      </c>
      <c r="F13" s="27"/>
      <c r="G13" s="6" t="s">
        <v>30</v>
      </c>
      <c r="H13" s="6" t="s">
        <v>13</v>
      </c>
      <c r="I13" s="6" t="s">
        <v>15</v>
      </c>
      <c r="J13" s="6" t="s">
        <v>31</v>
      </c>
      <c r="K13" s="21"/>
    </row>
    <row r="14" spans="1:11" s="2" customFormat="1" ht="99.95" customHeight="1" x14ac:dyDescent="0.15">
      <c r="A14" s="27"/>
      <c r="B14" s="27" t="s">
        <v>32</v>
      </c>
      <c r="C14" s="12" t="s">
        <v>33</v>
      </c>
      <c r="D14" s="6" t="s">
        <v>34</v>
      </c>
      <c r="E14" s="36" t="s">
        <v>35</v>
      </c>
      <c r="F14" s="37"/>
      <c r="G14" s="13" t="s">
        <v>36</v>
      </c>
      <c r="H14" s="14">
        <v>15</v>
      </c>
      <c r="I14" s="14">
        <v>14</v>
      </c>
      <c r="J14" s="6" t="s">
        <v>37</v>
      </c>
      <c r="K14" s="21"/>
    </row>
    <row r="15" spans="1:11" s="2" customFormat="1" ht="102" customHeight="1" x14ac:dyDescent="0.15">
      <c r="A15" s="27"/>
      <c r="B15" s="27"/>
      <c r="C15" s="12" t="s">
        <v>38</v>
      </c>
      <c r="D15" s="6" t="s">
        <v>39</v>
      </c>
      <c r="E15" s="36" t="s">
        <v>40</v>
      </c>
      <c r="F15" s="37"/>
      <c r="G15" s="15" t="s">
        <v>41</v>
      </c>
      <c r="H15" s="16">
        <v>15</v>
      </c>
      <c r="I15" s="16">
        <v>14</v>
      </c>
      <c r="J15" s="6" t="s">
        <v>42</v>
      </c>
      <c r="K15" s="21"/>
    </row>
    <row r="16" spans="1:11" s="2" customFormat="1" ht="46.9" customHeight="1" x14ac:dyDescent="0.15">
      <c r="A16" s="27"/>
      <c r="B16" s="27"/>
      <c r="C16" s="6" t="s">
        <v>43</v>
      </c>
      <c r="D16" s="6" t="s">
        <v>44</v>
      </c>
      <c r="E16" s="38" t="s">
        <v>45</v>
      </c>
      <c r="F16" s="38"/>
      <c r="G16" s="15">
        <v>1</v>
      </c>
      <c r="H16" s="16">
        <v>20</v>
      </c>
      <c r="I16" s="16">
        <v>20</v>
      </c>
      <c r="J16" s="6"/>
      <c r="K16" s="21"/>
    </row>
    <row r="17" spans="1:11" s="2" customFormat="1" ht="46.9" customHeight="1" x14ac:dyDescent="0.15">
      <c r="A17" s="27"/>
      <c r="B17" s="6" t="s">
        <v>46</v>
      </c>
      <c r="C17" s="6" t="s">
        <v>47</v>
      </c>
      <c r="D17" s="17" t="s">
        <v>48</v>
      </c>
      <c r="E17" s="36" t="s">
        <v>49</v>
      </c>
      <c r="F17" s="37"/>
      <c r="G17" s="6" t="s">
        <v>50</v>
      </c>
      <c r="H17" s="16">
        <v>10</v>
      </c>
      <c r="I17" s="16">
        <v>10</v>
      </c>
      <c r="J17" s="6"/>
      <c r="K17" s="21"/>
    </row>
    <row r="18" spans="1:11" s="2" customFormat="1" ht="84.95" customHeight="1" x14ac:dyDescent="0.15">
      <c r="A18" s="27"/>
      <c r="B18" s="18" t="s">
        <v>51</v>
      </c>
      <c r="C18" s="19" t="s">
        <v>52</v>
      </c>
      <c r="D18" s="6" t="s">
        <v>53</v>
      </c>
      <c r="E18" s="36" t="s">
        <v>60</v>
      </c>
      <c r="F18" s="37"/>
      <c r="G18" s="6" t="s">
        <v>54</v>
      </c>
      <c r="H18" s="16">
        <v>30</v>
      </c>
      <c r="I18" s="16">
        <v>24</v>
      </c>
      <c r="J18" s="6" t="s">
        <v>55</v>
      </c>
      <c r="K18" s="21"/>
    </row>
    <row r="19" spans="1:11" s="2" customFormat="1" ht="27" customHeight="1" x14ac:dyDescent="0.15">
      <c r="A19" s="32" t="s">
        <v>56</v>
      </c>
      <c r="B19" s="33"/>
      <c r="C19" s="33"/>
      <c r="D19" s="33"/>
      <c r="E19" s="33"/>
      <c r="F19" s="33"/>
      <c r="G19" s="34"/>
      <c r="H19" s="16">
        <f>SUM(H14:H18)+H7</f>
        <v>100</v>
      </c>
      <c r="I19" s="16">
        <f>SUM(I14:I18)+J7</f>
        <v>92</v>
      </c>
      <c r="J19" s="24"/>
      <c r="K19" s="21"/>
    </row>
    <row r="20" spans="1:11" s="2" customFormat="1" ht="118.15" customHeight="1" x14ac:dyDescent="0.15">
      <c r="A20" s="35" t="s">
        <v>57</v>
      </c>
      <c r="B20" s="39"/>
      <c r="C20" s="39"/>
      <c r="D20" s="39"/>
      <c r="E20" s="39"/>
      <c r="F20" s="39"/>
      <c r="G20" s="39"/>
      <c r="H20" s="39"/>
      <c r="I20" s="39"/>
      <c r="J20" s="39"/>
      <c r="K20" s="21"/>
    </row>
    <row r="21" spans="1:11" ht="14.25" customHeight="1" x14ac:dyDescent="0.15">
      <c r="A21" s="40"/>
      <c r="B21" s="41"/>
      <c r="C21" s="41"/>
      <c r="D21" s="41"/>
      <c r="E21" s="41"/>
      <c r="F21" s="41"/>
      <c r="G21" s="41"/>
      <c r="H21" s="41"/>
      <c r="I21" s="41"/>
      <c r="J21" s="41"/>
    </row>
    <row r="23" spans="1:11" ht="18.75" x14ac:dyDescent="0.15">
      <c r="G23" s="20"/>
    </row>
  </sheetData>
  <mergeCells count="27"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7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2024-04-11T03:04:26Z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AC73462D2D0A4651BD86797A8E0BA069_13</vt:lpwstr>
  </property>
  <property fmtid="{D5CDD505-2E9C-101B-9397-08002B2CF9AE}" pid="3" name="KSOProductBuildVer">
    <vt:lpwstr>2052-12.1.0.16364</vt:lpwstr>
  </property>
</Properties>
</file>