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文件\G盘数据备份\2024\2023年度绩效\网信办2023年度自评表及监控表4.9\"/>
    </mc:Choice>
  </mc:AlternateContent>
  <bookViews>
    <workbookView xWindow="0" yWindow="0" windowWidth="8220" windowHeight="2880"/>
  </bookViews>
  <sheets>
    <sheet name="Sheet3" sheetId="1" r:id="rId1"/>
  </sheets>
  <definedNames>
    <definedName name="_xlnm.Print_Area" localSheetId="0">Sheet3!$A$1:$J$20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H19" i="1"/>
  <c r="J7" i="1"/>
  <c r="I7" i="1"/>
</calcChain>
</file>

<file path=xl/sharedStrings.xml><?xml version="1.0" encoding="utf-8"?>
<sst xmlns="http://schemas.openxmlformats.org/spreadsheetml/2006/main" count="76" uniqueCount="58">
  <si>
    <t>项目支出绩效自评表</t>
  </si>
  <si>
    <t>（2023年度）</t>
  </si>
  <si>
    <t>项目名称</t>
  </si>
  <si>
    <t>劳务派遣管理服务费</t>
  </si>
  <si>
    <t>主管部门</t>
  </si>
  <si>
    <t>中共北京市委网络安全和信息化委员会办公室</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</si>
  <si>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</si>
  <si>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</si>
  <si>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</si>
  <si>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</si>
  <si>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</si>
  <si>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</si>
  <si>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</si>
  <si>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</si>
  <si>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</si>
  <si>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</si>
  <si>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</si>
  <si>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</si>
  <si>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</si>
  <si>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</si>
  <si>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</si>
  <si>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</si>
  <si>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</si>
  <si>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</si>
  <si>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在网络管理岗位上，为保障工作需要聘用社会化用工人员，以缓解互联网管理工作任务日趋繁重与互联网管理人员相对不足之间的矛盾，确保互联网宣传管理工作的顺利开展，营造风清气正的网络环境。 严格按照劳务派遣人员相关管理规定落实好人员服务管理工作。</t>
  </si>
  <si>
    <t>绩效指标</t>
  </si>
  <si>
    <t>一级指标</t>
  </si>
  <si>
    <t>二级指标</t>
  </si>
  <si>
    <t>三级指标</t>
  </si>
  <si>
    <t>年度指标值</t>
  </si>
  <si>
    <t>实际完成值</t>
  </si>
  <si>
    <t>偏差原因分析及改进
措施</t>
  </si>
  <si>
    <t>产出指标</t>
  </si>
  <si>
    <t>数量指标</t>
  </si>
  <si>
    <t>每人每月管理服务费</t>
  </si>
  <si>
    <t>120元</t>
  </si>
  <si>
    <t>质量指标</t>
  </si>
  <si>
    <t>服务保障率</t>
  </si>
  <si>
    <t>100%</t>
  </si>
  <si>
    <t>时效指标</t>
  </si>
  <si>
    <t>每月按时支付管理服务费</t>
  </si>
  <si>
    <t>12月</t>
  </si>
  <si>
    <t>成本指标</t>
  </si>
  <si>
    <t>经济成本指标</t>
  </si>
  <si>
    <t>项目成本</t>
  </si>
  <si>
    <t>≤11.52万元</t>
  </si>
  <si>
    <t>11.466万元</t>
  </si>
  <si>
    <t>因部分人员离职导致资金结余。</t>
  </si>
  <si>
    <t>效益指标</t>
  </si>
  <si>
    <t>社会效益指标</t>
  </si>
  <si>
    <t>达到年度指标</t>
  </si>
  <si>
    <t>相关支撑性资料薄弱，还需要进一步完善项目执行效益资料</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</si>
  <si>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</si>
  <si>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</si>
  <si>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姜常俊</t>
    <phoneticPr fontId="5" type="noConversion"/>
  </si>
  <si>
    <t>已按照市委网信办劳务派遣制人员相关管理规定，对劳务派遣制人员进行了规范管理，确保劳务派遣制人员充分发挥作用，保障了网络宣传管理工作顺利开展。</t>
    <phoneticPr fontId="5" type="noConversion"/>
  </si>
  <si>
    <t>优良中差</t>
    <phoneticPr fontId="5" type="noConversion"/>
  </si>
  <si>
    <t>按照《市委网信办劳务派遣制人员年度考核管理办法》全面考核编外人员思想政治水平、工作能力、工作表现和工作业绩，提高互联网安全技术水平，加强互联网管理力度，确保互联网宣传管理工作的顺利开展。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</si>
</sst>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8" formatCode="#,##0.000000_ "/>
    <numFmt numFmtId="179" formatCode="0.00_);[Red]\(0.00\)"/>
    <numFmt numFmtId="180" formatCode="0.00_ "/>
    <numFmt numFmtId="181" formatCode="#,##0.00_ "/>
  </numFmts>
  <fonts count="8" x14ac:knownFonts="1">
    <font>
      <sz val="12"/>
      <name val="宋体"/>
      <charset val="134"/>
    </font>
    <font>
      <sz val="12"/>
      <name val="仿宋_GB2312"/>
      <charset val="134"/>
    </font>
    <font>
      <sz val="10"/>
      <name val="宋体"/>
      <charset val="134"/>
    </font>
    <font>
      <sz val="18"/>
      <name val="宋体"/>
      <charset val="134"/>
    </font>
    <font>
      <sz val="10"/>
      <color rgb="FF000000"/>
      <name val="宋体"/>
      <charset val="134"/>
    </font>
    <font>
      <sz val="9"/>
      <name val="宋体"/>
      <charset val="134"/>
    </font>
    <font>
      <sz val="14"/>
      <name val="宋体"/>
      <charset val="134"/>
    </font>
    <font>
      <sz val="10"/>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0" fillId="0" borderId="0" xfId="0" applyFont="1" applyFill="1" applyAlignment="1">
      <alignment vertical="center" wrapText="1"/>
    </xf>
    <xf numFmtId="0" fontId="0" fillId="0" borderId="0" xfId="0" applyFont="1" applyFill="1" applyAlignment="1">
      <alignment horizontal="center" vertical="center"/>
    </xf>
    <xf numFmtId="0" fontId="2"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5" xfId="0" applyFont="1" applyFill="1" applyBorder="1" applyAlignment="1">
      <alignment horizontal="center" vertical="center"/>
    </xf>
    <xf numFmtId="178"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center" vertical="center"/>
    </xf>
    <xf numFmtId="179" fontId="4" fillId="0" borderId="1"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10"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vertical="center"/>
    </xf>
    <xf numFmtId="0" fontId="3"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indent="2"/>
    </xf>
    <xf numFmtId="0" fontId="7" fillId="0" borderId="1"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abSelected="1" view="pageBreakPreview" zoomScaleNormal="120" workbookViewId="0">
      <selection activeCell="C18" sqref="C18"/>
    </sheetView>
  </sheetViews>
  <sheetFormatPr defaultColWidth="9" defaultRowHeight="14.25" x14ac:dyDescent="0.15"/>
  <cols>
    <col min="1" max="1" width="5.875" style="4" customWidth="1"/>
    <col min="2" max="2" width="7.625" style="1" customWidth="1"/>
    <col min="3" max="3" width="8.375" style="1" customWidth="1"/>
    <col min="4" max="4" width="18.125" style="5" customWidth="1"/>
    <col min="5" max="6" width="10.125" style="5" customWidth="1"/>
    <col min="7" max="7" width="12.5" style="1" customWidth="1"/>
    <col min="8" max="8" width="7.5" style="1" customWidth="1"/>
    <col min="9" max="9" width="10.75" style="1" customWidth="1"/>
    <col min="10" max="10" width="19.125" style="1" customWidth="1"/>
    <col min="11" max="11" width="24" style="4" customWidth="1"/>
    <col min="12" max="12" width="14.625" style="6" customWidth="1"/>
    <col min="13" max="13" width="15.25" style="6" customWidth="1"/>
    <col min="14" max="16384" width="9" style="1"/>
  </cols>
  <sheetData>
    <row r="1" spans="1:11" ht="23.65" customHeight="1" x14ac:dyDescent="0.15">
      <c r="A1" s="27" t="s">
        <v>0</v>
      </c>
      <c r="B1" s="27"/>
      <c r="C1" s="27"/>
      <c r="D1" s="27"/>
      <c r="E1" s="27"/>
      <c r="F1" s="27"/>
      <c r="G1" s="27"/>
      <c r="H1" s="27"/>
      <c r="I1" s="27"/>
      <c r="J1" s="27"/>
    </row>
    <row r="2" spans="1:11" ht="17.649999999999999" customHeight="1" x14ac:dyDescent="0.15">
      <c r="A2" s="28" t="s">
        <v>1</v>
      </c>
      <c r="B2" s="28"/>
      <c r="C2" s="28"/>
      <c r="D2" s="28"/>
      <c r="E2" s="28"/>
      <c r="F2" s="28"/>
      <c r="G2" s="28"/>
      <c r="H2" s="28"/>
      <c r="I2" s="28"/>
      <c r="J2" s="28"/>
    </row>
    <row r="3" spans="1:11" s="2" customFormat="1" ht="24" customHeight="1" x14ac:dyDescent="0.15">
      <c r="A3" s="29" t="s">
        <v>2</v>
      </c>
      <c r="B3" s="30"/>
      <c r="C3" s="30"/>
      <c r="D3" s="30" t="s">
        <v>3</v>
      </c>
      <c r="E3" s="30"/>
      <c r="F3" s="30"/>
      <c r="G3" s="30"/>
      <c r="H3" s="30"/>
      <c r="I3" s="30"/>
      <c r="J3" s="30"/>
      <c r="K3" s="22"/>
    </row>
    <row r="4" spans="1:11" s="2" customFormat="1" ht="24" customHeight="1" x14ac:dyDescent="0.15">
      <c r="A4" s="29" t="s">
        <v>4</v>
      </c>
      <c r="B4" s="30"/>
      <c r="C4" s="30"/>
      <c r="D4" s="31" t="s">
        <v>5</v>
      </c>
      <c r="E4" s="32"/>
      <c r="F4" s="33"/>
      <c r="G4" s="8" t="s">
        <v>6</v>
      </c>
      <c r="H4" s="31" t="s">
        <v>5</v>
      </c>
      <c r="I4" s="32"/>
      <c r="J4" s="33"/>
      <c r="K4" s="22"/>
    </row>
    <row r="5" spans="1:11" s="2" customFormat="1" ht="24" customHeight="1" x14ac:dyDescent="0.15">
      <c r="A5" s="29" t="s">
        <v>7</v>
      </c>
      <c r="B5" s="30"/>
      <c r="C5" s="30"/>
      <c r="D5" s="34" t="s">
        <v>54</v>
      </c>
      <c r="E5" s="35"/>
      <c r="F5" s="36"/>
      <c r="G5" s="8" t="s">
        <v>8</v>
      </c>
      <c r="H5" s="29">
        <v>55520026</v>
      </c>
      <c r="I5" s="29"/>
      <c r="J5" s="29"/>
      <c r="K5" s="22"/>
    </row>
    <row r="6" spans="1:11" s="3" customFormat="1" ht="24" customHeight="1" x14ac:dyDescent="0.15">
      <c r="A6" s="29" t="s">
        <v>9</v>
      </c>
      <c r="B6" s="29"/>
      <c r="C6" s="29"/>
      <c r="D6" s="9"/>
      <c r="E6" s="7" t="s">
        <v>10</v>
      </c>
      <c r="F6" s="7" t="s">
        <v>11</v>
      </c>
      <c r="G6" s="7" t="s">
        <v>12</v>
      </c>
      <c r="H6" s="7" t="s">
        <v>13</v>
      </c>
      <c r="I6" s="7" t="s">
        <v>14</v>
      </c>
      <c r="J6" s="8" t="s">
        <v>15</v>
      </c>
      <c r="K6" s="23"/>
    </row>
    <row r="7" spans="1:11" s="3" customFormat="1" ht="24" customHeight="1" x14ac:dyDescent="0.15">
      <c r="A7" s="29"/>
      <c r="B7" s="29"/>
      <c r="C7" s="29"/>
      <c r="D7" s="8" t="s">
        <v>16</v>
      </c>
      <c r="E7" s="10">
        <v>11.52</v>
      </c>
      <c r="F7" s="10">
        <v>11.52</v>
      </c>
      <c r="G7" s="10">
        <v>11.465999999999999</v>
      </c>
      <c r="H7" s="11">
        <v>10</v>
      </c>
      <c r="I7" s="24">
        <f>G7/F7</f>
        <v>0.99531250000000004</v>
      </c>
      <c r="J7" s="25">
        <f>H7*I7</f>
        <v>9.953125</v>
      </c>
      <c r="K7" s="23"/>
    </row>
    <row r="8" spans="1:11" s="3" customFormat="1" ht="24" customHeight="1" x14ac:dyDescent="0.15">
      <c r="A8" s="29"/>
      <c r="B8" s="29"/>
      <c r="C8" s="29"/>
      <c r="D8" s="7" t="s">
        <v>17</v>
      </c>
      <c r="E8" s="10">
        <v>11.52</v>
      </c>
      <c r="F8" s="10">
        <v>11.52</v>
      </c>
      <c r="G8" s="10">
        <v>11.465999999999999</v>
      </c>
      <c r="H8" s="12" t="s">
        <v>18</v>
      </c>
      <c r="I8" s="12"/>
      <c r="J8" s="12" t="s">
        <v>18</v>
      </c>
      <c r="K8" s="23"/>
    </row>
    <row r="9" spans="1:11" s="3" customFormat="1" ht="24" customHeight="1" x14ac:dyDescent="0.15">
      <c r="A9" s="29"/>
      <c r="B9" s="29"/>
      <c r="C9" s="29"/>
      <c r="D9" s="7" t="s">
        <v>19</v>
      </c>
      <c r="E9" s="12" t="s">
        <v>18</v>
      </c>
      <c r="F9" s="12" t="s">
        <v>18</v>
      </c>
      <c r="G9" s="12" t="s">
        <v>18</v>
      </c>
      <c r="H9" s="12" t="s">
        <v>18</v>
      </c>
      <c r="I9" s="12" t="s">
        <v>18</v>
      </c>
      <c r="J9" s="12" t="s">
        <v>18</v>
      </c>
      <c r="K9" s="23"/>
    </row>
    <row r="10" spans="1:11" s="3" customFormat="1" ht="24" customHeight="1" x14ac:dyDescent="0.15">
      <c r="A10" s="29"/>
      <c r="B10" s="29"/>
      <c r="C10" s="29"/>
      <c r="D10" s="8" t="s">
        <v>20</v>
      </c>
      <c r="E10" s="12" t="s">
        <v>18</v>
      </c>
      <c r="F10" s="12" t="s">
        <v>18</v>
      </c>
      <c r="G10" s="12" t="s">
        <v>18</v>
      </c>
      <c r="H10" s="12" t="s">
        <v>18</v>
      </c>
      <c r="I10" s="12" t="s">
        <v>18</v>
      </c>
      <c r="J10" s="12" t="s">
        <v>18</v>
      </c>
      <c r="K10" s="23"/>
    </row>
    <row r="11" spans="1:11" s="2" customFormat="1" ht="24" customHeight="1" x14ac:dyDescent="0.15">
      <c r="A11" s="29" t="s">
        <v>21</v>
      </c>
      <c r="B11" s="29" t="s">
        <v>22</v>
      </c>
      <c r="C11" s="29"/>
      <c r="D11" s="29"/>
      <c r="E11" s="29"/>
      <c r="F11" s="29"/>
      <c r="G11" s="29" t="s">
        <v>23</v>
      </c>
      <c r="H11" s="29"/>
      <c r="I11" s="29"/>
      <c r="J11" s="29"/>
      <c r="K11" s="22"/>
    </row>
    <row r="12" spans="1:11" s="2" customFormat="1" ht="100.9" customHeight="1" x14ac:dyDescent="0.15">
      <c r="A12" s="29"/>
      <c r="B12" s="37" t="s">
        <v>24</v>
      </c>
      <c r="C12" s="37"/>
      <c r="D12" s="37"/>
      <c r="E12" s="37"/>
      <c r="F12" s="37"/>
      <c r="G12" s="37" t="s">
        <v>55</v>
      </c>
      <c r="H12" s="37"/>
      <c r="I12" s="37"/>
      <c r="J12" s="37"/>
      <c r="K12" s="22"/>
    </row>
    <row r="13" spans="1:11" s="2" customFormat="1" ht="34.15" customHeight="1" x14ac:dyDescent="0.15">
      <c r="A13" s="29" t="s">
        <v>25</v>
      </c>
      <c r="B13" s="7" t="s">
        <v>26</v>
      </c>
      <c r="C13" s="8" t="s">
        <v>27</v>
      </c>
      <c r="D13" s="7" t="s">
        <v>28</v>
      </c>
      <c r="E13" s="29" t="s">
        <v>29</v>
      </c>
      <c r="F13" s="29"/>
      <c r="G13" s="7" t="s">
        <v>30</v>
      </c>
      <c r="H13" s="7" t="s">
        <v>13</v>
      </c>
      <c r="I13" s="7" t="s">
        <v>15</v>
      </c>
      <c r="J13" s="7" t="s">
        <v>31</v>
      </c>
      <c r="K13" s="22"/>
    </row>
    <row r="14" spans="1:11" s="2" customFormat="1" ht="46.9" customHeight="1" x14ac:dyDescent="0.15">
      <c r="A14" s="29"/>
      <c r="B14" s="29" t="s">
        <v>32</v>
      </c>
      <c r="C14" s="13" t="s">
        <v>33</v>
      </c>
      <c r="D14" s="7" t="s">
        <v>34</v>
      </c>
      <c r="E14" s="38" t="s">
        <v>35</v>
      </c>
      <c r="F14" s="39"/>
      <c r="G14" s="14" t="s">
        <v>35</v>
      </c>
      <c r="H14" s="15">
        <v>15</v>
      </c>
      <c r="I14" s="17">
        <v>15</v>
      </c>
      <c r="J14" s="7"/>
      <c r="K14" s="22"/>
    </row>
    <row r="15" spans="1:11" s="2" customFormat="1" ht="46.9" customHeight="1" x14ac:dyDescent="0.15">
      <c r="A15" s="29"/>
      <c r="B15" s="29"/>
      <c r="C15" s="13" t="s">
        <v>36</v>
      </c>
      <c r="D15" s="7" t="s">
        <v>37</v>
      </c>
      <c r="E15" s="38" t="s">
        <v>38</v>
      </c>
      <c r="F15" s="39"/>
      <c r="G15" s="16">
        <v>1</v>
      </c>
      <c r="H15" s="17">
        <v>15</v>
      </c>
      <c r="I15" s="17">
        <v>15</v>
      </c>
      <c r="J15" s="7"/>
      <c r="K15" s="22"/>
    </row>
    <row r="16" spans="1:11" s="2" customFormat="1" ht="46.9" customHeight="1" x14ac:dyDescent="0.15">
      <c r="A16" s="29"/>
      <c r="B16" s="29"/>
      <c r="C16" s="7" t="s">
        <v>39</v>
      </c>
      <c r="D16" s="7" t="s">
        <v>40</v>
      </c>
      <c r="E16" s="40" t="s">
        <v>41</v>
      </c>
      <c r="F16" s="40"/>
      <c r="G16" s="7" t="s">
        <v>41</v>
      </c>
      <c r="H16" s="17">
        <v>20</v>
      </c>
      <c r="I16" s="17">
        <v>20</v>
      </c>
      <c r="J16" s="7"/>
      <c r="K16" s="22"/>
    </row>
    <row r="17" spans="1:11" s="2" customFormat="1" ht="46.9" customHeight="1" x14ac:dyDescent="0.15">
      <c r="A17" s="29"/>
      <c r="B17" s="7" t="s">
        <v>42</v>
      </c>
      <c r="C17" s="7" t="s">
        <v>43</v>
      </c>
      <c r="D17" s="18" t="s">
        <v>44</v>
      </c>
      <c r="E17" s="38" t="s">
        <v>45</v>
      </c>
      <c r="F17" s="39"/>
      <c r="G17" s="7" t="s">
        <v>46</v>
      </c>
      <c r="H17" s="17">
        <v>10</v>
      </c>
      <c r="I17" s="17">
        <v>9.5</v>
      </c>
      <c r="J17" s="7" t="s">
        <v>47</v>
      </c>
      <c r="K17" s="22"/>
    </row>
    <row r="18" spans="1:11" s="2" customFormat="1" ht="128.25" customHeight="1" x14ac:dyDescent="0.15">
      <c r="A18" s="29"/>
      <c r="B18" s="19" t="s">
        <v>48</v>
      </c>
      <c r="C18" s="20" t="s">
        <v>49</v>
      </c>
      <c r="D18" s="44" t="s">
        <v>57</v>
      </c>
      <c r="E18" s="38" t="s">
        <v>56</v>
      </c>
      <c r="F18" s="39"/>
      <c r="G18" s="7" t="s">
        <v>50</v>
      </c>
      <c r="H18" s="17">
        <v>30</v>
      </c>
      <c r="I18" s="17">
        <v>24</v>
      </c>
      <c r="J18" s="7" t="s">
        <v>51</v>
      </c>
      <c r="K18" s="22"/>
    </row>
    <row r="19" spans="1:11" s="2" customFormat="1" ht="27" customHeight="1" x14ac:dyDescent="0.15">
      <c r="A19" s="34" t="s">
        <v>52</v>
      </c>
      <c r="B19" s="35"/>
      <c r="C19" s="35"/>
      <c r="D19" s="35"/>
      <c r="E19" s="35"/>
      <c r="F19" s="35"/>
      <c r="G19" s="36"/>
      <c r="H19" s="17">
        <f>SUM(H14:H18)+H7</f>
        <v>100</v>
      </c>
      <c r="I19" s="17">
        <f>SUM(I14:I18)+J7</f>
        <v>93.453125</v>
      </c>
      <c r="J19" s="26"/>
      <c r="K19" s="22"/>
    </row>
    <row r="20" spans="1:11" s="2" customFormat="1" ht="118.15" customHeight="1" x14ac:dyDescent="0.15">
      <c r="A20" s="37" t="s">
        <v>53</v>
      </c>
      <c r="B20" s="41"/>
      <c r="C20" s="41"/>
      <c r="D20" s="41"/>
      <c r="E20" s="41"/>
      <c r="F20" s="41"/>
      <c r="G20" s="41"/>
      <c r="H20" s="41"/>
      <c r="I20" s="41"/>
      <c r="J20" s="41"/>
      <c r="K20" s="22"/>
    </row>
    <row r="21" spans="1:11" ht="14.25" customHeight="1" x14ac:dyDescent="0.15">
      <c r="A21" s="42"/>
      <c r="B21" s="43"/>
      <c r="C21" s="43"/>
      <c r="D21" s="43"/>
      <c r="E21" s="43"/>
      <c r="F21" s="43"/>
      <c r="G21" s="43"/>
      <c r="H21" s="43"/>
      <c r="I21" s="43"/>
      <c r="J21" s="43"/>
    </row>
    <row r="23" spans="1:11" ht="18.75" x14ac:dyDescent="0.15">
      <c r="G23" s="21"/>
    </row>
  </sheetData>
  <mergeCells count="27">
    <mergeCell ref="A21:J21"/>
    <mergeCell ref="A11:A12"/>
    <mergeCell ref="A13:A18"/>
    <mergeCell ref="B14:B16"/>
    <mergeCell ref="A6:C10"/>
    <mergeCell ref="E16:F16"/>
    <mergeCell ref="E17:F17"/>
    <mergeCell ref="E18:F18"/>
    <mergeCell ref="A19:G19"/>
    <mergeCell ref="A20:J20"/>
    <mergeCell ref="B12:F12"/>
    <mergeCell ref="G12:J12"/>
    <mergeCell ref="E13:F13"/>
    <mergeCell ref="E14:F14"/>
    <mergeCell ref="E15:F15"/>
    <mergeCell ref="A5:C5"/>
    <mergeCell ref="D5:F5"/>
    <mergeCell ref="H5:J5"/>
    <mergeCell ref="B11:F11"/>
    <mergeCell ref="G11:J11"/>
    <mergeCell ref="A1:J1"/>
    <mergeCell ref="A2:J2"/>
    <mergeCell ref="A3:C3"/>
    <mergeCell ref="D3:J3"/>
    <mergeCell ref="A4:C4"/>
    <mergeCell ref="D4:F4"/>
    <mergeCell ref="H4:J4"/>
  </mergeCells>
  <phoneticPr fontId="5" type="noConversion"/>
  <printOptions horizontalCentered="1"/>
  <pageMargins left="0.75138888888888899" right="0.75138888888888899" top="1" bottom="1" header="0.51180555555555596" footer="0.51180555555555596"/>
  <pageSetup paperSize="9" scale="73"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Sheet3</vt:lpstr>
      <vt:lpstr>Sheet3!Print_Area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Windows User</cp:lastModifiedBy>
  <dcterms:created xsi:type="dcterms:W3CDTF">2024-03-07T07:35:00Z</dcterms:created>
  <dcterms:modified xsi:type="dcterms:W3CDTF">2024-04-11T02:10:57Z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E7A052D42F3E4FFD8C902A01BBFD0FF0_13</vt:lpwstr>
  </property>
  <property fmtid="{D5CDD505-2E9C-101B-9397-08002B2CF9AE}" pid="3" name="KSOProductBuildVer">
    <vt:lpwstr>2052-12.1.0.16364</vt:lpwstr>
  </property>
</Properties>
</file>