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350" windowHeight="6880"/>
  </bookViews>
  <sheets>
    <sheet name="Sheet3" sheetId="1" r:id="rId1"/>
  </sheets>
  <definedNames>
    <definedName name="_xlnm.Print_Area" localSheetId="0">Sheet3!$A$1:$J$19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<sst xmlns="http://schemas.openxmlformats.org/spreadsheetml/2006/main" count="70" uniqueCount="54">
  <si>
    <t>项目支出绩效自评表</t>
  </si>
  <si>
    <t>（2023年度）</t>
  </si>
  <si>
    <t>项目名称</t>
  </si>
  <si>
    <t>互联网业务专项经费</t>
  </si>
  <si>
    <t>主管部门</t>
  </si>
  <si>
    <t>中共北京市委网络安全和信息化委员会办公室</t>
  </si>
  <si>
    <t>实施单位</t>
  </si>
  <si>
    <t>项目负责人</t>
  </si>
  <si>
    <t>韩喜军</t>
  </si>
  <si>
    <t>联系电话</t>
  </si>
  <si>
    <t>项目资金（万元）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</si>
  <si>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</si>
  <si>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</si>
  <si>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</si>
  <si>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</si>
  <si>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</si>
  <si>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</si>
  <si>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</si>
  <si>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其中:当年财政拨款</t>
  </si>
  <si>
    <t>-</t>
  </si>
  <si>
    <t>上年结转资金</t>
  </si>
  <si>
    <t>其他资金</t>
  </si>
  <si>
    <t>年度总体目标</t>
  </si>
  <si>
    <t>预期目标</t>
  </si>
  <si>
    <t>实际完成情况</t>
  </si>
  <si>
    <t>严格按照相关规定、用途使用其他资金，经费结余及时上交财政。</t>
  </si>
  <si>
    <t>严格按照相关规定、用途使用其他资金，经费结余已及时上交财政。</t>
  </si>
  <si>
    <t>绩效指标</t>
  </si>
  <si>
    <t>一级指标</t>
  </si>
  <si>
    <t>二级指标</t>
  </si>
  <si>
    <t>三级指标</t>
  </si>
  <si>
    <t>年度指标值</t>
  </si>
  <si>
    <t>实际完成值</t>
  </si>
  <si>
    <t>偏差原因分析及改进
措施</t>
  </si>
  <si>
    <t>产出指标</t>
  </si>
  <si>
    <t>数量指标</t>
  </si>
  <si>
    <t>结余资金交回财政次数</t>
  </si>
  <si>
    <t>≥1次</t>
  </si>
  <si>
    <t>1次</t>
  </si>
  <si>
    <t>质量指标</t>
  </si>
  <si>
    <t>按经费使用管理要求支出，结余资金及时交回财政</t>
  </si>
  <si>
    <t>100%</t>
  </si>
  <si>
    <t>成本指标</t>
  </si>
  <si>
    <t>经济成本指标</t>
  </si>
  <si>
    <t>项目成本控制</t>
  </si>
  <si>
    <t>≤8万元</t>
  </si>
  <si>
    <t>剩余资金将继续按照财政要求交回财政。</t>
  </si>
  <si>
    <t>效益指标</t>
  </si>
  <si>
    <t>社会效益指标</t>
  </si>
  <si>
    <t>确保其他资金合法合规使用，资金结余及时交回财政，避免资金沉淀</t>
  </si>
  <si>
    <t>合规使用资金，避免资金沉淀</t>
  </si>
  <si>
    <t>达成年度指标</t>
  </si>
  <si>
    <t>总分</t>
  </si>
  <si>
    <t>填报注意事项：
   1.得分一档最高不能超过该指标分值上限。
   2.定量指标若为正向指标，则得分计算方法应用全年实际值（B）/年度指标值（A）*该指标分值；若定量指标为反向指标，则得分计算方法应用年度指标值（A）/全年实际值（B）*该指标分值。若年初指标值设定偏低，则得分计算方法应用（全年实际值（B）—年度指标值（A））/年度指标值（A）*100%。若计算结果在200%-300%（含200%）区间，则按照该指标分值的10%扣分；计算结果在300%-500%（含300%）区间，则按照该指标分值的20%扣分；计算结果高于500%（含500%），则按照该指标分值的30%扣分。
   3.请在“偏差原因分析及改进措施”中说明偏离目标、不能完成目标的原因及拟采取的措施。
   4.90（含）-100分为优、80（含）-90分为良、60（含）-80分为中、60分以下为差。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</si>
</sst>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10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#,##0.000000_ "/>
    <numFmt numFmtId="177" formatCode="0.00_);[Red]\(0.00\)"/>
    <numFmt numFmtId="178" formatCode="#,##0.00_ "/>
    <numFmt numFmtId="179" formatCode="0_);[Red]\(0\)"/>
    <numFmt numFmtId="180" formatCode="0.00_ "/>
    <numFmt numFmtId="181" formatCode="0.0000"/>
  </numFmts>
  <fonts count="28">
    <font>
      <sz val="12"/>
      <name val="宋体"/>
      <charset val="134"/>
    </font>
    <font>
      <sz val="12"/>
      <name val="仿宋_GB2312"/>
      <charset val="134"/>
    </font>
    <font>
      <sz val="10"/>
      <name val="宋体"/>
      <charset val="134"/>
    </font>
    <font>
      <sz val="18"/>
      <name val="宋体"/>
      <charset val="134"/>
    </font>
    <font>
      <sz val="10"/>
      <color rgb="FF000000"/>
      <name val="宋体"/>
      <charset val="134"/>
    </font>
    <font>
      <sz val="9"/>
      <name val="宋体"/>
      <charset val="134"/>
    </font>
    <font>
      <sz val="14"/>
      <name val="宋体"/>
      <charset val="134"/>
    </font>
    <font>
      <sz val="9"/>
      <color rgb="FF000000"/>
      <name val="宋体"/>
      <charset val="134"/>
    </font>
    <font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 diagonalDown="1"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 style="thin">
        <color auto="1"/>
      </diagonal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C2C3C4"/>
      </left>
      <right style="thin">
        <color rgb="FFC2C3C4"/>
      </right>
      <top style="thin">
        <color rgb="FFC2C3C4"/>
      </top>
      <bottom style="thin">
        <color rgb="FFC2C3C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8" fillId="0" borderId="0" applyFont="0" applyFill="0" applyBorder="0" applyAlignment="0" applyProtection="0">
      <alignment vertical="center"/>
    </xf>
    <xf numFmtId="44" fontId="8" fillId="0" borderId="0" applyFont="0" applyFill="0" applyBorder="0" applyAlignment="0" applyProtection="0">
      <alignment vertical="center"/>
    </xf>
    <xf numFmtId="9" fontId="8" fillId="0" borderId="0" applyFont="0" applyFill="0" applyBorder="0" applyAlignment="0" applyProtection="0">
      <alignment vertical="center"/>
    </xf>
    <xf numFmtId="41" fontId="8" fillId="0" borderId="0" applyFont="0" applyFill="0" applyBorder="0" applyAlignment="0" applyProtection="0">
      <alignment vertical="center"/>
    </xf>
    <xf numFmtId="42" fontId="8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8" fillId="2" borderId="10" applyNumberFormat="0" applyFont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3" borderId="13" applyNumberFormat="0" applyAlignment="0" applyProtection="0">
      <alignment vertical="center"/>
    </xf>
    <xf numFmtId="0" fontId="18" fillId="4" borderId="14" applyNumberFormat="0" applyAlignment="0" applyProtection="0">
      <alignment vertical="center"/>
    </xf>
    <xf numFmtId="0" fontId="19" fillId="4" borderId="13" applyNumberFormat="0" applyAlignment="0" applyProtection="0">
      <alignment vertical="center"/>
    </xf>
    <xf numFmtId="0" fontId="20" fillId="5" borderId="15" applyNumberFormat="0" applyAlignment="0" applyProtection="0">
      <alignment vertical="center"/>
    </xf>
    <xf numFmtId="0" fontId="21" fillId="0" borderId="16" applyNumberFormat="0" applyFill="0" applyAlignment="0" applyProtection="0">
      <alignment vertical="center"/>
    </xf>
    <xf numFmtId="0" fontId="22" fillId="0" borderId="17" applyNumberFormat="0" applyFill="0" applyAlignment="0" applyProtection="0">
      <alignment vertical="center"/>
    </xf>
    <xf numFmtId="0" fontId="23" fillId="6" borderId="0" applyNumberFormat="0" applyBorder="0" applyAlignment="0" applyProtection="0">
      <alignment vertical="center"/>
    </xf>
    <xf numFmtId="0" fontId="24" fillId="7" borderId="0" applyNumberFormat="0" applyBorder="0" applyAlignment="0" applyProtection="0">
      <alignment vertical="center"/>
    </xf>
    <xf numFmtId="0" fontId="25" fillId="8" borderId="0" applyNumberFormat="0" applyBorder="0" applyAlignment="0" applyProtection="0">
      <alignment vertical="center"/>
    </xf>
    <xf numFmtId="0" fontId="26" fillId="9" borderId="0" applyNumberFormat="0" applyBorder="0" applyAlignment="0" applyProtection="0">
      <alignment vertical="center"/>
    </xf>
    <xf numFmtId="0" fontId="27" fillId="10" borderId="0" applyNumberFormat="0" applyBorder="0" applyAlignment="0" applyProtection="0">
      <alignment vertical="center"/>
    </xf>
    <xf numFmtId="0" fontId="27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6" fillId="13" borderId="0" applyNumberFormat="0" applyBorder="0" applyAlignment="0" applyProtection="0">
      <alignment vertical="center"/>
    </xf>
    <xf numFmtId="0" fontId="27" fillId="14" borderId="0" applyNumberFormat="0" applyBorder="0" applyAlignment="0" applyProtection="0">
      <alignment vertical="center"/>
    </xf>
    <xf numFmtId="0" fontId="27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6" fillId="17" borderId="0" applyNumberFormat="0" applyBorder="0" applyAlignment="0" applyProtection="0">
      <alignment vertical="center"/>
    </xf>
    <xf numFmtId="0" fontId="27" fillId="18" borderId="0" applyNumberFormat="0" applyBorder="0" applyAlignment="0" applyProtection="0">
      <alignment vertical="center"/>
    </xf>
    <xf numFmtId="0" fontId="27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6" fillId="21" borderId="0" applyNumberFormat="0" applyBorder="0" applyAlignment="0" applyProtection="0">
      <alignment vertical="center"/>
    </xf>
    <xf numFmtId="0" fontId="27" fillId="22" borderId="0" applyNumberFormat="0" applyBorder="0" applyAlignment="0" applyProtection="0">
      <alignment vertical="center"/>
    </xf>
    <xf numFmtId="0" fontId="27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6" fillId="25" borderId="0" applyNumberFormat="0" applyBorder="0" applyAlignment="0" applyProtection="0">
      <alignment vertical="center"/>
    </xf>
    <xf numFmtId="0" fontId="27" fillId="26" borderId="0" applyNumberFormat="0" applyBorder="0" applyAlignment="0" applyProtection="0">
      <alignment vertical="center"/>
    </xf>
    <xf numFmtId="0" fontId="27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6" fillId="29" borderId="0" applyNumberFormat="0" applyBorder="0" applyAlignment="0" applyProtection="0">
      <alignment vertical="center"/>
    </xf>
    <xf numFmtId="0" fontId="27" fillId="30" borderId="0" applyNumberFormat="0" applyBorder="0" applyAlignment="0" applyProtection="0">
      <alignment vertical="center"/>
    </xf>
    <xf numFmtId="0" fontId="27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</cellStyleXfs>
  <cellXfs count="40">
    <xf numFmtId="0" fontId="0" fillId="0" borderId="0" xfId="0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0" fillId="0" borderId="0" xfId="0" applyFont="1" applyFill="1">
      <alignment vertical="center"/>
    </xf>
    <xf numFmtId="0" fontId="0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vertical="center" wrapText="1"/>
    </xf>
    <xf numFmtId="0" fontId="3" fillId="0" borderId="0" xfId="0" applyFont="1" applyFill="1" applyBorder="1" applyAlignment="1">
      <alignment horizontal="center" vertical="center" wrapText="1"/>
    </xf>
    <xf numFmtId="0" fontId="0" fillId="0" borderId="0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0" fontId="4" fillId="0" borderId="2" xfId="0" applyFont="1" applyFill="1" applyBorder="1" applyAlignment="1">
      <alignment horizontal="center" vertical="center" wrapText="1"/>
    </xf>
    <xf numFmtId="0" fontId="4" fillId="0" borderId="3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/>
    </xf>
    <xf numFmtId="176" fontId="2" fillId="0" borderId="1" xfId="0" applyNumberFormat="1" applyFont="1" applyFill="1" applyBorder="1" applyAlignment="1">
      <alignment horizontal="center" vertical="center"/>
    </xf>
    <xf numFmtId="177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/>
    </xf>
    <xf numFmtId="179" fontId="2" fillId="0" borderId="1" xfId="0" applyNumberFormat="1" applyFont="1" applyFill="1" applyBorder="1" applyAlignment="1">
      <alignment horizontal="center" vertical="center"/>
    </xf>
    <xf numFmtId="180" fontId="2" fillId="0" borderId="1" xfId="0" applyNumberFormat="1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6" xfId="0" applyFont="1" applyFill="1" applyBorder="1" applyAlignment="1">
      <alignment horizontal="center" vertical="center" wrapText="1"/>
    </xf>
    <xf numFmtId="49" fontId="2" fillId="0" borderId="2" xfId="0" applyNumberFormat="1" applyFont="1" applyFill="1" applyBorder="1" applyAlignment="1">
      <alignment horizontal="center" vertical="center" wrapText="1"/>
    </xf>
    <xf numFmtId="49" fontId="2" fillId="0" borderId="4" xfId="0" applyNumberFormat="1" applyFont="1" applyFill="1" applyBorder="1" applyAlignment="1">
      <alignment horizontal="center" vertical="center" wrapText="1"/>
    </xf>
    <xf numFmtId="9" fontId="2" fillId="0" borderId="1" xfId="0" applyNumberFormat="1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center" vertical="center" wrapText="1"/>
    </xf>
    <xf numFmtId="181" fontId="2" fillId="0" borderId="1" xfId="0" applyNumberFormat="1" applyFont="1" applyFill="1" applyBorder="1" applyAlignment="1">
      <alignment horizontal="center" vertical="center" wrapText="1"/>
    </xf>
    <xf numFmtId="0" fontId="2" fillId="0" borderId="7" xfId="0" applyFont="1" applyFill="1" applyBorder="1" applyAlignment="1">
      <alignment horizontal="center" vertical="center" wrapText="1"/>
    </xf>
    <xf numFmtId="0" fontId="2" fillId="0" borderId="8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indent="2"/>
    </xf>
    <xf numFmtId="0" fontId="6" fillId="0" borderId="0" xfId="0" applyFont="1" applyFill="1">
      <alignment vertical="center"/>
    </xf>
    <xf numFmtId="0" fontId="1" fillId="0" borderId="0" xfId="0" applyFont="1" applyFill="1" applyAlignment="1">
      <alignment vertical="center" wrapText="1"/>
    </xf>
    <xf numFmtId="10" fontId="2" fillId="0" borderId="1" xfId="0" applyNumberFormat="1" applyFont="1" applyFill="1" applyBorder="1" applyAlignment="1">
      <alignment horizontal="center" vertical="center"/>
    </xf>
    <xf numFmtId="178" fontId="2" fillId="0" borderId="1" xfId="0" applyNumberFormat="1" applyFont="1" applyFill="1" applyBorder="1" applyAlignment="1">
      <alignment horizontal="center" vertical="center" wrapText="1"/>
    </xf>
    <xf numFmtId="0" fontId="7" fillId="0" borderId="9" xfId="0" applyFont="1" applyBorder="1" applyAlignment="1">
      <alignment horizontal="left" vertical="center" wrapText="1"/>
    </xf>
    <xf numFmtId="178" fontId="2" fillId="0" borderId="1" xfId="0" applyNumberFormat="1" applyFont="1" applyFill="1" applyBorder="1" applyAlignment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gradFill>
            <a:gsLst>
              <a:gs pos="0">
                <a:schemeClr val="phClr">
                  <a:hueOff val="-4200000"/>
                </a:schemeClr>
              </a:gs>
              <a:gs pos="100000">
                <a:schemeClr val="phClr"/>
              </a:gs>
            </a:gsLst>
            <a:lin ang="2700000" scaled="1"/>
          </a:gradFill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 rotWithShape="0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K22"/>
  <sheetViews>
    <sheetView tabSelected="1" view="pageBreakPreview" zoomScaleNormal="100" workbookViewId="0">
      <selection activeCell="D6" sqref="D6:D10"/>
    </sheetView>
  </sheetViews>
  <sheetFormatPr defaultColWidth="9" defaultRowHeight="15"/>
  <cols>
    <col min="1" max="1" width="5.875" style="2" customWidth="1"/>
    <col min="2" max="2" width="7.625" style="3" customWidth="1"/>
    <col min="3" max="3" width="8.375" style="3" customWidth="1"/>
    <col min="4" max="4" width="18.125" style="4" customWidth="1"/>
    <col min="5" max="6" width="10.125" style="4" customWidth="1"/>
    <col min="7" max="7" width="12.5" style="3" customWidth="1"/>
    <col min="8" max="8" width="7.5" style="3" customWidth="1"/>
    <col min="9" max="9" width="10.75" style="3" customWidth="1"/>
    <col min="10" max="10" width="20.25" style="3" customWidth="1"/>
    <col min="11" max="11" width="24" style="2" customWidth="1"/>
    <col min="12" max="12" width="14.625" style="5" customWidth="1"/>
    <col min="13" max="13" width="15.25" style="5" customWidth="1"/>
    <col min="14" max="16384" width="9" style="3"/>
  </cols>
  <sheetData>
    <row r="1" ht="23.65" customHeight="1" spans="1:10">
      <c r="A1" s="6" t="s">
        <v>0</v>
      </c>
      <c r="B1" s="6"/>
      <c r="C1" s="6"/>
      <c r="D1" s="6"/>
      <c r="E1" s="6"/>
      <c r="F1" s="6"/>
      <c r="G1" s="6"/>
      <c r="H1" s="6"/>
      <c r="I1" s="6"/>
      <c r="J1" s="6"/>
    </row>
    <row r="2" ht="17.65" customHeight="1" spans="1:10">
      <c r="A2" s="7" t="s">
        <v>1</v>
      </c>
      <c r="B2" s="7"/>
      <c r="C2" s="7"/>
      <c r="D2" s="7"/>
      <c r="E2" s="7"/>
      <c r="F2" s="7"/>
      <c r="G2" s="7"/>
      <c r="H2" s="7"/>
      <c r="I2" s="7"/>
      <c r="J2" s="7"/>
    </row>
    <row r="3" s="1" customFormat="1" ht="24" customHeight="1" spans="1:11">
      <c r="A3" s="8" t="s">
        <v>2</v>
      </c>
      <c r="B3" s="9"/>
      <c r="C3" s="9"/>
      <c r="D3" s="9" t="s">
        <v>3</v>
      </c>
      <c r="E3" s="9"/>
      <c r="F3" s="9"/>
      <c r="G3" s="9"/>
      <c r="H3" s="9"/>
      <c r="I3" s="9"/>
      <c r="J3" s="9"/>
      <c r="K3" s="35"/>
    </row>
    <row r="4" s="1" customFormat="1" ht="24" customHeight="1" spans="1:11">
      <c r="A4" s="8" t="s">
        <v>4</v>
      </c>
      <c r="B4" s="9"/>
      <c r="C4" s="9"/>
      <c r="D4" s="10" t="s">
        <v>5</v>
      </c>
      <c r="E4" s="11"/>
      <c r="F4" s="12"/>
      <c r="G4" s="9" t="s">
        <v>6</v>
      </c>
      <c r="H4" s="10" t="s">
        <v>5</v>
      </c>
      <c r="I4" s="11"/>
      <c r="J4" s="12"/>
      <c r="K4" s="35"/>
    </row>
    <row r="5" s="1" customFormat="1" ht="24" customHeight="1" spans="1:11">
      <c r="A5" s="8" t="s">
        <v>7</v>
      </c>
      <c r="B5" s="9"/>
      <c r="C5" s="9"/>
      <c r="D5" s="13" t="s">
        <v>8</v>
      </c>
      <c r="E5" s="14"/>
      <c r="F5" s="15"/>
      <c r="G5" s="9" t="s">
        <v>9</v>
      </c>
      <c r="H5" s="8">
        <v>55520027</v>
      </c>
      <c r="I5" s="8"/>
      <c r="J5" s="8"/>
      <c r="K5" s="35"/>
    </row>
    <row r="6" s="1" customFormat="1" ht="24" customHeight="1" spans="1:11">
      <c r="A6" s="8" t="s">
        <v>10</v>
      </c>
      <c r="B6" s="8"/>
      <c r="C6" s="8"/>
      <c r="D6" s="16"/>
      <c r="E6" s="8" t="s">
        <v>11</v>
      </c>
      <c r="F6" s="8" t="s">
        <v>12</v>
      </c>
      <c r="G6" s="8" t="s">
        <v>13</v>
      </c>
      <c r="H6" s="8" t="s">
        <v>14</v>
      </c>
      <c r="I6" s="8" t="s">
        <v>15</v>
      </c>
      <c r="J6" s="9" t="s">
        <v>16</v>
      </c>
      <c r="K6" s="35"/>
    </row>
    <row r="7" s="1" customFormat="1" ht="24" customHeight="1" spans="1:11">
      <c r="A7" s="8"/>
      <c r="B7" s="8"/>
      <c r="C7" s="8"/>
      <c r="D7" s="9" t="s">
        <v>17</v>
      </c>
      <c r="E7" s="17">
        <v>8</v>
      </c>
      <c r="F7" s="17">
        <v>6</v>
      </c>
      <c r="G7" s="17">
        <v>0.297</v>
      </c>
      <c r="H7" s="18">
        <v>10</v>
      </c>
      <c r="I7" s="36">
        <f>G7/F7</f>
        <v>0.0495</v>
      </c>
      <c r="J7" s="37">
        <f>H7*I7</f>
        <v>0.495</v>
      </c>
      <c r="K7" s="35"/>
    </row>
    <row r="8" s="1" customFormat="1" ht="24" customHeight="1" spans="1:11">
      <c r="A8" s="8"/>
      <c r="B8" s="8"/>
      <c r="C8" s="8"/>
      <c r="D8" s="8" t="s">
        <v>18</v>
      </c>
      <c r="E8" s="17" t="s">
        <v>19</v>
      </c>
      <c r="F8" s="17" t="s">
        <v>19</v>
      </c>
      <c r="G8" s="17" t="s">
        <v>19</v>
      </c>
      <c r="H8" s="18" t="s">
        <v>19</v>
      </c>
      <c r="I8" s="36" t="s">
        <v>19</v>
      </c>
      <c r="J8" s="37" t="s">
        <v>19</v>
      </c>
      <c r="K8" s="35"/>
    </row>
    <row r="9" s="1" customFormat="1" ht="24" customHeight="1" spans="1:11">
      <c r="A9" s="8"/>
      <c r="B9" s="8"/>
      <c r="C9" s="8"/>
      <c r="D9" s="8" t="s">
        <v>20</v>
      </c>
      <c r="E9" s="19" t="s">
        <v>19</v>
      </c>
      <c r="F9" s="19" t="s">
        <v>19</v>
      </c>
      <c r="G9" s="19" t="s">
        <v>19</v>
      </c>
      <c r="H9" s="20" t="s">
        <v>19</v>
      </c>
      <c r="I9" s="36" t="s">
        <v>19</v>
      </c>
      <c r="J9" s="37" t="s">
        <v>19</v>
      </c>
      <c r="K9" s="35"/>
    </row>
    <row r="10" s="1" customFormat="1" ht="24" customHeight="1" spans="1:11">
      <c r="A10" s="8"/>
      <c r="B10" s="8"/>
      <c r="C10" s="8"/>
      <c r="D10" s="9" t="s">
        <v>21</v>
      </c>
      <c r="E10" s="17">
        <v>8</v>
      </c>
      <c r="F10" s="17">
        <v>6</v>
      </c>
      <c r="G10" s="17">
        <v>0.297</v>
      </c>
      <c r="H10" s="21" t="s">
        <v>19</v>
      </c>
      <c r="I10" s="36"/>
      <c r="J10" s="37" t="s">
        <v>19</v>
      </c>
      <c r="K10" s="35"/>
    </row>
    <row r="11" s="1" customFormat="1" ht="24" customHeight="1" spans="1:11">
      <c r="A11" s="8" t="s">
        <v>22</v>
      </c>
      <c r="B11" s="8" t="s">
        <v>23</v>
      </c>
      <c r="C11" s="8"/>
      <c r="D11" s="8"/>
      <c r="E11" s="8"/>
      <c r="F11" s="8"/>
      <c r="G11" s="8" t="s">
        <v>24</v>
      </c>
      <c r="H11" s="8"/>
      <c r="I11" s="8"/>
      <c r="J11" s="8"/>
      <c r="K11" s="35"/>
    </row>
    <row r="12" s="1" customFormat="1" ht="100.9" customHeight="1" spans="1:11">
      <c r="A12" s="8"/>
      <c r="B12" s="22" t="s">
        <v>25</v>
      </c>
      <c r="C12" s="22"/>
      <c r="D12" s="22"/>
      <c r="E12" s="22"/>
      <c r="F12" s="22"/>
      <c r="G12" s="22" t="s">
        <v>26</v>
      </c>
      <c r="H12" s="22"/>
      <c r="I12" s="22"/>
      <c r="J12" s="22"/>
      <c r="K12" s="35"/>
    </row>
    <row r="13" s="1" customFormat="1" ht="34.15" customHeight="1" spans="1:11">
      <c r="A13" s="8" t="s">
        <v>27</v>
      </c>
      <c r="B13" s="8" t="s">
        <v>28</v>
      </c>
      <c r="C13" s="9" t="s">
        <v>29</v>
      </c>
      <c r="D13" s="8" t="s">
        <v>30</v>
      </c>
      <c r="E13" s="8" t="s">
        <v>31</v>
      </c>
      <c r="F13" s="8"/>
      <c r="G13" s="8" t="s">
        <v>32</v>
      </c>
      <c r="H13" s="8" t="s">
        <v>14</v>
      </c>
      <c r="I13" s="8" t="s">
        <v>16</v>
      </c>
      <c r="J13" s="8" t="s">
        <v>33</v>
      </c>
      <c r="K13" s="35"/>
    </row>
    <row r="14" s="1" customFormat="1" ht="46.9" customHeight="1" spans="1:11">
      <c r="A14" s="8"/>
      <c r="B14" s="8" t="s">
        <v>34</v>
      </c>
      <c r="C14" s="23" t="s">
        <v>35</v>
      </c>
      <c r="D14" s="8" t="s">
        <v>36</v>
      </c>
      <c r="E14" s="24" t="s">
        <v>37</v>
      </c>
      <c r="F14" s="25"/>
      <c r="G14" s="24" t="s">
        <v>38</v>
      </c>
      <c r="H14" s="21">
        <v>25</v>
      </c>
      <c r="I14" s="19">
        <v>25</v>
      </c>
      <c r="J14" s="8"/>
      <c r="K14" s="35"/>
    </row>
    <row r="15" s="1" customFormat="1" ht="46.9" customHeight="1" spans="1:11">
      <c r="A15" s="8"/>
      <c r="B15" s="8"/>
      <c r="C15" s="23" t="s">
        <v>39</v>
      </c>
      <c r="D15" s="8" t="s">
        <v>40</v>
      </c>
      <c r="E15" s="24" t="s">
        <v>41</v>
      </c>
      <c r="F15" s="25"/>
      <c r="G15" s="26">
        <v>1</v>
      </c>
      <c r="H15" s="19">
        <v>25</v>
      </c>
      <c r="I15" s="19">
        <v>25</v>
      </c>
      <c r="J15" s="8"/>
      <c r="K15" s="35"/>
    </row>
    <row r="16" s="1" customFormat="1" ht="46.9" customHeight="1" spans="1:11">
      <c r="A16" s="8"/>
      <c r="B16" s="8" t="s">
        <v>42</v>
      </c>
      <c r="C16" s="8" t="s">
        <v>43</v>
      </c>
      <c r="D16" s="27" t="s">
        <v>44</v>
      </c>
      <c r="E16" s="24" t="s">
        <v>45</v>
      </c>
      <c r="F16" s="25"/>
      <c r="G16" s="28">
        <v>0.297</v>
      </c>
      <c r="H16" s="19">
        <v>10</v>
      </c>
      <c r="I16" s="19">
        <v>5</v>
      </c>
      <c r="J16" s="8" t="s">
        <v>46</v>
      </c>
      <c r="K16" s="35"/>
    </row>
    <row r="17" s="1" customFormat="1" ht="79.9" customHeight="1" spans="1:11">
      <c r="A17" s="8"/>
      <c r="B17" s="29" t="s">
        <v>47</v>
      </c>
      <c r="C17" s="30" t="s">
        <v>48</v>
      </c>
      <c r="D17" s="8" t="s">
        <v>49</v>
      </c>
      <c r="E17" s="24" t="s">
        <v>50</v>
      </c>
      <c r="F17" s="25"/>
      <c r="G17" s="8" t="s">
        <v>51</v>
      </c>
      <c r="H17" s="19">
        <v>30</v>
      </c>
      <c r="I17" s="19">
        <v>30</v>
      </c>
      <c r="J17" s="8"/>
      <c r="K17" s="38"/>
    </row>
    <row r="18" s="1" customFormat="1" ht="27" customHeight="1" spans="1:11">
      <c r="A18" s="13" t="s">
        <v>52</v>
      </c>
      <c r="B18" s="14"/>
      <c r="C18" s="14"/>
      <c r="D18" s="14"/>
      <c r="E18" s="14"/>
      <c r="F18" s="14"/>
      <c r="G18" s="15"/>
      <c r="H18" s="19">
        <f>SUM(H14:H17)+H7</f>
        <v>100</v>
      </c>
      <c r="I18" s="19">
        <f>SUM(I14:I17)+J7</f>
        <v>85.495</v>
      </c>
      <c r="J18" s="39"/>
      <c r="K18" s="35"/>
    </row>
    <row r="19" s="1" customFormat="1" ht="118.15" customHeight="1" spans="1:11">
      <c r="A19" s="22" t="s">
        <v>53</v>
      </c>
      <c r="B19" s="31"/>
      <c r="C19" s="31"/>
      <c r="D19" s="31"/>
      <c r="E19" s="31"/>
      <c r="F19" s="31"/>
      <c r="G19" s="31"/>
      <c r="H19" s="31"/>
      <c r="I19" s="31"/>
      <c r="J19" s="31"/>
      <c r="K19" s="35"/>
    </row>
    <row r="20" ht="14.25" customHeight="1" spans="1:10">
      <c r="A20" s="32"/>
      <c r="B20" s="33"/>
      <c r="C20" s="33"/>
      <c r="D20" s="33"/>
      <c r="E20" s="33"/>
      <c r="F20" s="33"/>
      <c r="G20" s="33"/>
      <c r="H20" s="33"/>
      <c r="I20" s="33"/>
      <c r="J20" s="33"/>
    </row>
    <row r="22" ht="17.5" spans="7:7">
      <c r="G22" s="34"/>
    </row>
  </sheetData>
  <mergeCells count="26">
    <mergeCell ref="A1:J1"/>
    <mergeCell ref="A2:J2"/>
    <mergeCell ref="A3:C3"/>
    <mergeCell ref="D3:J3"/>
    <mergeCell ref="A4:C4"/>
    <mergeCell ref="D4:F4"/>
    <mergeCell ref="H4:J4"/>
    <mergeCell ref="A5:C5"/>
    <mergeCell ref="D5:F5"/>
    <mergeCell ref="H5:J5"/>
    <mergeCell ref="B11:F11"/>
    <mergeCell ref="G11:J11"/>
    <mergeCell ref="B12:F12"/>
    <mergeCell ref="G12:J12"/>
    <mergeCell ref="E13:F13"/>
    <mergeCell ref="E14:F14"/>
    <mergeCell ref="E15:F15"/>
    <mergeCell ref="E16:F16"/>
    <mergeCell ref="E17:F17"/>
    <mergeCell ref="A18:G18"/>
    <mergeCell ref="A19:J19"/>
    <mergeCell ref="A20:J20"/>
    <mergeCell ref="A11:A12"/>
    <mergeCell ref="A13:A17"/>
    <mergeCell ref="B14:B15"/>
    <mergeCell ref="A6:C10"/>
  </mergeCells>
  <printOptions horizontalCentered="1"/>
  <pageMargins left="0.751388888888889" right="0.751388888888889" top="1" bottom="1" header="0.511805555555556" footer="0.511805555555556"/>
  <pageSetup paperSize="9" scale="72" orientation="portrait" horizontalDpi="600"/>
  <headerFooter alignWithMargins="0" scaleWithDoc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迷迭香</dc:creator>
  <cp:lastModifiedBy>魏</cp:lastModifiedBy>
  <dcterms:created xsi:type="dcterms:W3CDTF">2024-03-07T07:35:00Z</dcterms:created>
  <dcterms:modified xsi:type="dcterms:W3CDTF">2024-04-08T09:04:12Z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6A58D278D04F44A19B5BA9ACAA49CD9E_13</vt:lpwstr>
  </property>
  <property fmtid="{D5CDD505-2E9C-101B-9397-08002B2CF9AE}" pid="3" name="KSOProductBuildVer">
    <vt:lpwstr>2052-12.1.0.16364</vt:lpwstr>
  </property>
</Properties>
</file>