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H20" i="1"/>
  <c r="J7" i="1"/>
  <c r="I7" i="1"/>
</calcChain>
</file>

<file path=xl/sharedStrings.xml><?xml version="1.0" encoding="utf-8"?>
<sst xmlns="http://schemas.openxmlformats.org/spreadsheetml/2006/main" count="79" uniqueCount="63">
  <si>
    <t>项目支出绩效自评表</t>
  </si>
  <si>
    <t>（2023年度）</t>
  </si>
  <si>
    <t>项目名称</t>
  </si>
  <si>
    <t>办公设备购置类项目</t>
  </si>
  <si>
    <t>主管部门</t>
  </si>
  <si>
    <t>中共北京市委网络安全和信息化委员会办公室</t>
  </si>
  <si>
    <t>实施单位</t>
  </si>
  <si>
    <t>项目负责人</t>
  </si>
  <si>
    <t>徐磊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</si>
  <si>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</si>
  <si>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</si>
  <si>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</si>
  <si>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</si>
  <si>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</si>
  <si>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</si>
  <si>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</si>
  <si>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</si>
  <si>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</si>
  <si>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</si>
  <si>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</si>
  <si>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</si>
  <si>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</si>
  <si>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</si>
  <si>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</si>
  <si>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</si>
  <si>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 xml:space="preserve">及时完成设备采购，保障新入职员工办公设备需求，有效履行网络安全和信息化工作职能，更好地服务首都网信事业。 </t>
  </si>
  <si>
    <t>通过项目实施，保障了我办工作需求，有效履行网络管理、网络安全、信息化和互联企业党建四大工作职能，更好地服务首都网信事业。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</si>
  <si>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</si>
  <si>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</si>
  <si>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</si>
  <si>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</si>
  <si>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</si>
  <si>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</si>
  <si>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</si>
  <si>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</si>
  <si>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</si>
  <si>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采购办公软件数量</t>
  </si>
  <si>
    <t>≤10套</t>
  </si>
  <si>
    <t>6套</t>
  </si>
  <si>
    <t>采购办公设备数量</t>
  </si>
  <si>
    <t>≤18台</t>
  </si>
  <si>
    <t>15台</t>
  </si>
  <si>
    <t>质量指标</t>
  </si>
  <si>
    <t>开箱合格率</t>
  </si>
  <si>
    <t>≥95%</t>
  </si>
  <si>
    <t>时效指标</t>
  </si>
  <si>
    <t>2023年年底前完成到货验收</t>
  </si>
  <si>
    <t>≤12月底</t>
  </si>
  <si>
    <t>12月</t>
  </si>
  <si>
    <t>成本指标</t>
  </si>
  <si>
    <t>经济成本指标</t>
  </si>
  <si>
    <t>成本控制</t>
  </si>
  <si>
    <t>≤44.8457万元</t>
  </si>
  <si>
    <t>44.8457万元</t>
  </si>
  <si>
    <t>年中预算调整为44.8457万元。</t>
  </si>
  <si>
    <t>效益指标</t>
  </si>
  <si>
    <t>社会效益指标</t>
  </si>
  <si>
    <t>保障全办员工满足日常必备的办公设备需求</t>
  </si>
  <si>
    <t>保障工作需求</t>
  </si>
  <si>
    <t>达成年度指标</t>
  </si>
  <si>
    <t>相应支撑材料不够充分，今后将加强社会效益支撑材料收集、整理工作。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</si>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</sst>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8" formatCode="#,##0.000000_ "/>
    <numFmt numFmtId="179" formatCode="0.00_);[Red]\(0.00\)"/>
    <numFmt numFmtId="180" formatCode="#,##0.00_ "/>
    <numFmt numFmtId="181" formatCode="0_);[Red]\(0\)"/>
    <numFmt numFmtId="182" formatCode="0.00_ "/>
    <numFmt numFmtId="183" formatCode="#,##0_ "/>
  </numFmts>
  <fonts count="7" x14ac:knownFonts="1">
    <font>
      <sz val="12"/>
      <name val="宋体"/>
      <charset val="134"/>
    </font>
    <font>
      <sz val="12"/>
      <name val="仿宋_GB2312"/>
      <charset val="134"/>
    </font>
    <font>
      <sz val="10"/>
      <name val="宋体"/>
      <charset val="134"/>
    </font>
    <font>
      <sz val="18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4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80" fontId="2" fillId="0" borderId="1" xfId="0" applyNumberFormat="1" applyFont="1" applyFill="1" applyBorder="1" applyAlignment="1">
      <alignment horizontal="center" vertical="center"/>
    </xf>
    <xf numFmtId="181" fontId="2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82" fontId="2" fillId="0" borderId="1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80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183" fontId="2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indent="2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Normal="120" workbookViewId="0">
      <selection activeCell="E19" sqref="E19:F19"/>
    </sheetView>
  </sheetViews>
  <sheetFormatPr defaultColWidth="9" defaultRowHeight="14.25" x14ac:dyDescent="0.15"/>
  <cols>
    <col min="1" max="1" width="5.875" style="2" customWidth="1"/>
    <col min="2" max="2" width="7.625" style="3" customWidth="1"/>
    <col min="3" max="3" width="8.375" style="3" customWidth="1"/>
    <col min="4" max="4" width="18.125" style="4" customWidth="1"/>
    <col min="5" max="6" width="10.125" style="4" customWidth="1"/>
    <col min="7" max="7" width="12.5" style="3" customWidth="1"/>
    <col min="8" max="8" width="7.5" style="3" customWidth="1"/>
    <col min="9" max="9" width="10.75" style="3" customWidth="1"/>
    <col min="10" max="10" width="19.125" style="3" customWidth="1"/>
    <col min="11" max="11" width="24" style="2" customWidth="1"/>
    <col min="12" max="12" width="14.625" style="5" customWidth="1"/>
    <col min="13" max="13" width="15.25" style="5" customWidth="1"/>
    <col min="14" max="16384" width="9" style="3"/>
  </cols>
  <sheetData>
    <row r="1" spans="1:11" ht="23.6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1" ht="17.649999999999999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1" s="1" customFormat="1" ht="24" customHeight="1" x14ac:dyDescent="0.15">
      <c r="A3" s="28" t="s">
        <v>2</v>
      </c>
      <c r="B3" s="29"/>
      <c r="C3" s="29"/>
      <c r="D3" s="29" t="s">
        <v>3</v>
      </c>
      <c r="E3" s="29"/>
      <c r="F3" s="29"/>
      <c r="G3" s="29"/>
      <c r="H3" s="29"/>
      <c r="I3" s="29"/>
      <c r="J3" s="29"/>
      <c r="K3" s="20"/>
    </row>
    <row r="4" spans="1:11" s="1" customFormat="1" ht="24" customHeight="1" x14ac:dyDescent="0.15">
      <c r="A4" s="28" t="s">
        <v>4</v>
      </c>
      <c r="B4" s="29"/>
      <c r="C4" s="29"/>
      <c r="D4" s="30" t="s">
        <v>5</v>
      </c>
      <c r="E4" s="31"/>
      <c r="F4" s="32"/>
      <c r="G4" s="7" t="s">
        <v>6</v>
      </c>
      <c r="H4" s="33" t="s">
        <v>5</v>
      </c>
      <c r="I4" s="33"/>
      <c r="J4" s="33"/>
      <c r="K4" s="20"/>
    </row>
    <row r="5" spans="1:11" s="1" customFormat="1" ht="24" customHeight="1" x14ac:dyDescent="0.15">
      <c r="A5" s="28" t="s">
        <v>7</v>
      </c>
      <c r="B5" s="29"/>
      <c r="C5" s="29"/>
      <c r="D5" s="34" t="s">
        <v>8</v>
      </c>
      <c r="E5" s="35"/>
      <c r="F5" s="36"/>
      <c r="G5" s="7" t="s">
        <v>9</v>
      </c>
      <c r="H5" s="28">
        <v>55520011</v>
      </c>
      <c r="I5" s="28"/>
      <c r="J5" s="28"/>
      <c r="K5" s="20"/>
    </row>
    <row r="6" spans="1:11" s="1" customFormat="1" ht="24" customHeight="1" x14ac:dyDescent="0.15">
      <c r="A6" s="28" t="s">
        <v>10</v>
      </c>
      <c r="B6" s="28"/>
      <c r="C6" s="28"/>
      <c r="D6" s="8"/>
      <c r="E6" s="6" t="s">
        <v>11</v>
      </c>
      <c r="F6" s="6" t="s">
        <v>12</v>
      </c>
      <c r="G6" s="6" t="s">
        <v>13</v>
      </c>
      <c r="H6" s="6" t="s">
        <v>14</v>
      </c>
      <c r="I6" s="6" t="s">
        <v>15</v>
      </c>
      <c r="J6" s="7" t="s">
        <v>16</v>
      </c>
      <c r="K6" s="20"/>
    </row>
    <row r="7" spans="1:11" s="1" customFormat="1" ht="24" customHeight="1" x14ac:dyDescent="0.15">
      <c r="A7" s="28"/>
      <c r="B7" s="28"/>
      <c r="C7" s="28"/>
      <c r="D7" s="7" t="s">
        <v>17</v>
      </c>
      <c r="E7" s="9">
        <v>45.16</v>
      </c>
      <c r="F7" s="9">
        <v>44.845700000000001</v>
      </c>
      <c r="G7" s="9">
        <v>44.845700000000001</v>
      </c>
      <c r="H7" s="10">
        <v>10</v>
      </c>
      <c r="I7" s="21">
        <f>G7/F7</f>
        <v>1</v>
      </c>
      <c r="J7" s="22">
        <f>H7*I7</f>
        <v>10</v>
      </c>
      <c r="K7" s="20"/>
    </row>
    <row r="8" spans="1:11" s="1" customFormat="1" ht="24" customHeight="1" x14ac:dyDescent="0.15">
      <c r="A8" s="28"/>
      <c r="B8" s="28"/>
      <c r="C8" s="28"/>
      <c r="D8" s="6" t="s">
        <v>18</v>
      </c>
      <c r="E8" s="9">
        <v>45.16</v>
      </c>
      <c r="F8" s="9">
        <v>44.845700000000001</v>
      </c>
      <c r="G8" s="9">
        <v>44.845700000000001</v>
      </c>
      <c r="H8" s="10" t="s">
        <v>19</v>
      </c>
      <c r="I8" s="21"/>
      <c r="J8" s="22" t="s">
        <v>19</v>
      </c>
      <c r="K8" s="20"/>
    </row>
    <row r="9" spans="1:11" s="1" customFormat="1" ht="24" customHeight="1" x14ac:dyDescent="0.15">
      <c r="A9" s="28"/>
      <c r="B9" s="28"/>
      <c r="C9" s="28"/>
      <c r="D9" s="6" t="s">
        <v>20</v>
      </c>
      <c r="E9" s="11" t="s">
        <v>19</v>
      </c>
      <c r="F9" s="11" t="s">
        <v>19</v>
      </c>
      <c r="G9" s="11" t="s">
        <v>19</v>
      </c>
      <c r="H9" s="12" t="s">
        <v>19</v>
      </c>
      <c r="I9" s="23" t="s">
        <v>19</v>
      </c>
      <c r="J9" s="24" t="s">
        <v>19</v>
      </c>
      <c r="K9" s="20"/>
    </row>
    <row r="10" spans="1:11" s="1" customFormat="1" ht="24" customHeight="1" x14ac:dyDescent="0.15">
      <c r="A10" s="28"/>
      <c r="B10" s="28"/>
      <c r="C10" s="28"/>
      <c r="D10" s="7" t="s">
        <v>21</v>
      </c>
      <c r="E10" s="11" t="s">
        <v>19</v>
      </c>
      <c r="F10" s="11" t="s">
        <v>19</v>
      </c>
      <c r="G10" s="11" t="s">
        <v>19</v>
      </c>
      <c r="H10" s="7" t="s">
        <v>19</v>
      </c>
      <c r="I10" s="7" t="s">
        <v>19</v>
      </c>
      <c r="J10" s="22" t="s">
        <v>19</v>
      </c>
      <c r="K10" s="20"/>
    </row>
    <row r="11" spans="1:11" s="1" customFormat="1" ht="24" customHeight="1" x14ac:dyDescent="0.15">
      <c r="A11" s="28" t="s">
        <v>22</v>
      </c>
      <c r="B11" s="28" t="s">
        <v>23</v>
      </c>
      <c r="C11" s="28"/>
      <c r="D11" s="28"/>
      <c r="E11" s="28"/>
      <c r="F11" s="28"/>
      <c r="G11" s="28" t="s">
        <v>24</v>
      </c>
      <c r="H11" s="28"/>
      <c r="I11" s="28"/>
      <c r="J11" s="28"/>
      <c r="K11" s="20"/>
    </row>
    <row r="12" spans="1:11" s="1" customFormat="1" ht="100.9" customHeight="1" x14ac:dyDescent="0.15">
      <c r="A12" s="28"/>
      <c r="B12" s="37" t="s">
        <v>25</v>
      </c>
      <c r="C12" s="37"/>
      <c r="D12" s="37"/>
      <c r="E12" s="37"/>
      <c r="F12" s="37"/>
      <c r="G12" s="37" t="s">
        <v>26</v>
      </c>
      <c r="H12" s="37"/>
      <c r="I12" s="37"/>
      <c r="J12" s="37"/>
      <c r="K12" s="20"/>
    </row>
    <row r="13" spans="1:11" s="1" customFormat="1" ht="34.15" customHeight="1" x14ac:dyDescent="0.15">
      <c r="A13" s="28" t="s">
        <v>27</v>
      </c>
      <c r="B13" s="6" t="s">
        <v>28</v>
      </c>
      <c r="C13" s="7" t="s">
        <v>29</v>
      </c>
      <c r="D13" s="6" t="s">
        <v>30</v>
      </c>
      <c r="E13" s="28" t="s">
        <v>31</v>
      </c>
      <c r="F13" s="28"/>
      <c r="G13" s="6" t="s">
        <v>32</v>
      </c>
      <c r="H13" s="6" t="s">
        <v>14</v>
      </c>
      <c r="I13" s="6" t="s">
        <v>16</v>
      </c>
      <c r="J13" s="6" t="s">
        <v>33</v>
      </c>
      <c r="K13" s="20"/>
    </row>
    <row r="14" spans="1:11" s="1" customFormat="1" ht="46.9" customHeight="1" x14ac:dyDescent="0.15">
      <c r="A14" s="28"/>
      <c r="B14" s="28" t="s">
        <v>34</v>
      </c>
      <c r="C14" s="46" t="s">
        <v>35</v>
      </c>
      <c r="D14" s="6" t="s">
        <v>36</v>
      </c>
      <c r="E14" s="38" t="s">
        <v>37</v>
      </c>
      <c r="F14" s="39"/>
      <c r="G14" s="14" t="s">
        <v>38</v>
      </c>
      <c r="H14" s="15">
        <v>7</v>
      </c>
      <c r="I14" s="11">
        <v>7</v>
      </c>
      <c r="J14" s="6"/>
      <c r="K14" s="20"/>
    </row>
    <row r="15" spans="1:11" s="1" customFormat="1" ht="46.9" customHeight="1" x14ac:dyDescent="0.15">
      <c r="A15" s="28"/>
      <c r="B15" s="28"/>
      <c r="C15" s="47"/>
      <c r="D15" s="6" t="s">
        <v>39</v>
      </c>
      <c r="E15" s="38" t="s">
        <v>40</v>
      </c>
      <c r="F15" s="39"/>
      <c r="G15" s="14" t="s">
        <v>41</v>
      </c>
      <c r="H15" s="11">
        <v>8</v>
      </c>
      <c r="I15" s="11">
        <v>8</v>
      </c>
      <c r="J15" s="6"/>
      <c r="K15" s="20"/>
    </row>
    <row r="16" spans="1:11" s="1" customFormat="1" ht="46.9" customHeight="1" x14ac:dyDescent="0.15">
      <c r="A16" s="28"/>
      <c r="B16" s="28"/>
      <c r="C16" s="13" t="s">
        <v>42</v>
      </c>
      <c r="D16" s="6" t="s">
        <v>43</v>
      </c>
      <c r="E16" s="38" t="s">
        <v>44</v>
      </c>
      <c r="F16" s="39"/>
      <c r="G16" s="17">
        <v>1</v>
      </c>
      <c r="H16" s="11">
        <v>20</v>
      </c>
      <c r="I16" s="11">
        <v>20</v>
      </c>
      <c r="J16" s="6"/>
      <c r="K16" s="20"/>
    </row>
    <row r="17" spans="1:11" s="1" customFormat="1" ht="46.9" customHeight="1" x14ac:dyDescent="0.15">
      <c r="A17" s="28"/>
      <c r="B17" s="28"/>
      <c r="C17" s="13" t="s">
        <v>45</v>
      </c>
      <c r="D17" s="6" t="s">
        <v>46</v>
      </c>
      <c r="E17" s="40" t="s">
        <v>47</v>
      </c>
      <c r="F17" s="40"/>
      <c r="G17" s="6" t="s">
        <v>48</v>
      </c>
      <c r="H17" s="11">
        <v>15</v>
      </c>
      <c r="I17" s="11">
        <v>15</v>
      </c>
      <c r="J17" s="6"/>
      <c r="K17" s="20"/>
    </row>
    <row r="18" spans="1:11" s="1" customFormat="1" ht="46.9" customHeight="1" x14ac:dyDescent="0.15">
      <c r="A18" s="28"/>
      <c r="B18" s="6" t="s">
        <v>49</v>
      </c>
      <c r="C18" s="6" t="s">
        <v>50</v>
      </c>
      <c r="D18" s="6" t="s">
        <v>51</v>
      </c>
      <c r="E18" s="38" t="s">
        <v>52</v>
      </c>
      <c r="F18" s="39"/>
      <c r="G18" s="6" t="s">
        <v>53</v>
      </c>
      <c r="H18" s="11">
        <v>10</v>
      </c>
      <c r="I18" s="11">
        <v>10</v>
      </c>
      <c r="J18" s="6" t="s">
        <v>54</v>
      </c>
      <c r="K18" s="20"/>
    </row>
    <row r="19" spans="1:11" s="1" customFormat="1" ht="79.900000000000006" customHeight="1" x14ac:dyDescent="0.15">
      <c r="A19" s="28"/>
      <c r="B19" s="16" t="s">
        <v>55</v>
      </c>
      <c r="C19" s="18" t="s">
        <v>56</v>
      </c>
      <c r="D19" s="6" t="s">
        <v>57</v>
      </c>
      <c r="E19" s="41" t="s">
        <v>58</v>
      </c>
      <c r="F19" s="42"/>
      <c r="G19" s="6" t="s">
        <v>59</v>
      </c>
      <c r="H19" s="11">
        <v>30</v>
      </c>
      <c r="I19" s="11">
        <v>25</v>
      </c>
      <c r="J19" s="6" t="s">
        <v>60</v>
      </c>
      <c r="K19" s="20"/>
    </row>
    <row r="20" spans="1:11" s="1" customFormat="1" ht="27" customHeight="1" x14ac:dyDescent="0.15">
      <c r="A20" s="34" t="s">
        <v>61</v>
      </c>
      <c r="B20" s="35"/>
      <c r="C20" s="35"/>
      <c r="D20" s="35"/>
      <c r="E20" s="35"/>
      <c r="F20" s="35"/>
      <c r="G20" s="36"/>
      <c r="H20" s="11">
        <f>SUM(H14:H19)+H7</f>
        <v>100</v>
      </c>
      <c r="I20" s="11">
        <f>SUM(I14:I19)+J7</f>
        <v>95</v>
      </c>
      <c r="J20" s="25"/>
      <c r="K20" s="20"/>
    </row>
    <row r="21" spans="1:11" s="1" customFormat="1" ht="118.15" customHeight="1" x14ac:dyDescent="0.15">
      <c r="A21" s="37" t="s">
        <v>62</v>
      </c>
      <c r="B21" s="43"/>
      <c r="C21" s="43"/>
      <c r="D21" s="43"/>
      <c r="E21" s="43"/>
      <c r="F21" s="43"/>
      <c r="G21" s="43"/>
      <c r="H21" s="43"/>
      <c r="I21" s="43"/>
      <c r="J21" s="43"/>
      <c r="K21" s="20"/>
    </row>
    <row r="22" spans="1:11" ht="14.25" customHeight="1" x14ac:dyDescent="0.15">
      <c r="A22" s="44"/>
      <c r="B22" s="45"/>
      <c r="C22" s="45"/>
      <c r="D22" s="45"/>
      <c r="E22" s="45"/>
      <c r="F22" s="45"/>
      <c r="G22" s="45"/>
      <c r="H22" s="45"/>
      <c r="I22" s="45"/>
      <c r="J22" s="45"/>
    </row>
    <row r="24" spans="1:11" ht="18.75" x14ac:dyDescent="0.15">
      <c r="G24" s="19"/>
    </row>
  </sheetData>
  <mergeCells count="29">
    <mergeCell ref="A21:J21"/>
    <mergeCell ref="A22:J22"/>
    <mergeCell ref="A11:A12"/>
    <mergeCell ref="A13:A19"/>
    <mergeCell ref="B14:B17"/>
    <mergeCell ref="C14:C15"/>
    <mergeCell ref="E16:F16"/>
    <mergeCell ref="E17:F17"/>
    <mergeCell ref="E18:F18"/>
    <mergeCell ref="E19:F19"/>
    <mergeCell ref="A20:G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6:C10"/>
    <mergeCell ref="A1:J1"/>
    <mergeCell ref="A2:J2"/>
    <mergeCell ref="A3:C3"/>
    <mergeCell ref="D3:J3"/>
    <mergeCell ref="A4:C4"/>
    <mergeCell ref="D4:F4"/>
    <mergeCell ref="H4:J4"/>
  </mergeCells>
  <phoneticPr fontId="5" type="noConversion"/>
  <printOptions horizontalCentered="1"/>
  <pageMargins left="0.75138888888888899" right="0.75138888888888899" top="1" bottom="1" header="0.51180555555555596" footer="0.51180555555555596"/>
  <pageSetup paperSize="9" scale="73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2024-04-15T02:19:19Z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2052-12.1.0.16364</vt:lpwstr>
  </property>
</Properties>
</file>