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J7" i="1"/>
  <c r="I7" i="1"/>
</calcChain>
</file>

<file path=xl/sharedStrings.xml><?xml version="1.0" encoding="utf-8"?>
<sst xmlns="http://schemas.openxmlformats.org/spreadsheetml/2006/main" count="89" uniqueCount="72">
  <si>
    <t>项目支出绩效自评表</t>
  </si>
  <si>
    <t>（2023年度）</t>
  </si>
  <si>
    <t>项目名称</t>
  </si>
  <si>
    <t>网络管理工作保障经费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</si>
  <si>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</si>
  <si>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</si>
  <si>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</si>
  <si>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</si>
  <si>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</si>
  <si>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</si>
  <si>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</si>
  <si>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</si>
  <si>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</si>
  <si>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</si>
  <si>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</si>
  <si>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</si>
  <si>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</si>
  <si>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</si>
  <si>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</si>
  <si>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</si>
  <si>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</si>
  <si>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</si>
  <si>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</si>
  <si>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</si>
  <si>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1.以保证职工用餐为前提，以提供健康营养的员工餐为目标，全力保证职工日常工作及节假日期间值班、加班用餐；2.为全体职工开展业务工作提供通讯保障。</t>
  </si>
  <si>
    <t>通过项目的实施，全力保证了职工日常工作及节假日期间值班、加班用餐；为全体职工开展业务工作提供了通讯保障。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</si>
  <si>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</si>
  <si>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</si>
  <si>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</si>
  <si>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</si>
  <si>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</si>
  <si>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</si>
  <si>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</si>
  <si>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</si>
  <si>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</si>
  <si>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餐费</t>
  </si>
  <si>
    <t>≤40元/人·次</t>
  </si>
  <si>
    <t>40元/人·次</t>
  </si>
  <si>
    <t>移动设备单价</t>
  </si>
  <si>
    <t>≤0.7万元/个</t>
  </si>
  <si>
    <t>0.68万元/台</t>
  </si>
  <si>
    <t>移动设备台数</t>
  </si>
  <si>
    <t>≤153台</t>
  </si>
  <si>
    <t>153台</t>
  </si>
  <si>
    <t>话费</t>
  </si>
  <si>
    <t>≤144元/月</t>
  </si>
  <si>
    <t>144元/月</t>
  </si>
  <si>
    <t>质量指标</t>
  </si>
  <si>
    <t>能提供稳定的产品性能、通讯性能和质量保证。质保期内设备故障率</t>
  </si>
  <si>
    <t>≤5%</t>
  </si>
  <si>
    <t>产品性能、质量符合要求，质保期内设备故障率0%</t>
  </si>
  <si>
    <t>保障正常用餐</t>
  </si>
  <si>
    <t>1年</t>
  </si>
  <si>
    <t>餐厅菜品及工作人员卫生符合《国家食品安全法》规定，保障正常用餐一年，达到预期指标</t>
  </si>
  <si>
    <t>时效指标</t>
  </si>
  <si>
    <t>餐费、通讯费按月支付</t>
  </si>
  <si>
    <t>餐费、通讯费每月按实际发生金额支付，食堂运营费和物业费按合同约定每季度支付</t>
  </si>
  <si>
    <t>成本指标</t>
  </si>
  <si>
    <t>经济成本指标</t>
  </si>
  <si>
    <t>预算控制</t>
  </si>
  <si>
    <t>≤800万元</t>
  </si>
  <si>
    <t>643.293868万元</t>
  </si>
  <si>
    <t>部分人员的通讯费不是按整月支付，造成结余0.169716万元。</t>
  </si>
  <si>
    <t>效益指标</t>
  </si>
  <si>
    <t>社会效益指标</t>
  </si>
  <si>
    <t>保障全办干部职工的用餐，确保办公环境和用餐安全，满足办内日常工作需要。</t>
  </si>
  <si>
    <t>达成年度指标</t>
  </si>
  <si>
    <t>相应支撑材料不够充分，今后将加强效益支撑材料收集、整理工作。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</si>
  <si>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</si>
  <si>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</si>
  <si>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6" type="noConversion"/>
  </si>
  <si>
    <t>徐磊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</si>
</sst>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</numFmts>
  <fonts count="7" x14ac:knownFonts="1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Normal="120" workbookViewId="0">
      <selection activeCell="H6" sqref="H6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5" width="12.125" style="4" customWidth="1"/>
    <col min="6" max="6" width="12.625" style="4" customWidth="1"/>
    <col min="7" max="7" width="16.12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7.649999999999999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s="2" customFormat="1" ht="24" customHeight="1" x14ac:dyDescent="0.15">
      <c r="A3" s="36" t="s">
        <v>2</v>
      </c>
      <c r="B3" s="40"/>
      <c r="C3" s="40"/>
      <c r="D3" s="40" t="s">
        <v>3</v>
      </c>
      <c r="E3" s="40"/>
      <c r="F3" s="40"/>
      <c r="G3" s="40"/>
      <c r="H3" s="40"/>
      <c r="I3" s="40"/>
      <c r="J3" s="40"/>
      <c r="K3" s="22"/>
    </row>
    <row r="4" spans="1:11" s="2" customFormat="1" ht="24" customHeight="1" x14ac:dyDescent="0.15">
      <c r="A4" s="36" t="s">
        <v>4</v>
      </c>
      <c r="B4" s="40"/>
      <c r="C4" s="40"/>
      <c r="D4" s="43" t="s">
        <v>5</v>
      </c>
      <c r="E4" s="44"/>
      <c r="F4" s="45"/>
      <c r="G4" s="7" t="s">
        <v>6</v>
      </c>
      <c r="H4" s="43" t="s">
        <v>5</v>
      </c>
      <c r="I4" s="44"/>
      <c r="J4" s="45"/>
      <c r="K4" s="22"/>
    </row>
    <row r="5" spans="1:11" s="2" customFormat="1" ht="24" customHeight="1" x14ac:dyDescent="0.15">
      <c r="A5" s="36" t="s">
        <v>7</v>
      </c>
      <c r="B5" s="40"/>
      <c r="C5" s="40"/>
      <c r="D5" s="29" t="s">
        <v>71</v>
      </c>
      <c r="E5" s="30"/>
      <c r="F5" s="31"/>
      <c r="G5" s="7" t="s">
        <v>8</v>
      </c>
      <c r="H5" s="36">
        <v>55520011</v>
      </c>
      <c r="I5" s="36"/>
      <c r="J5" s="36"/>
      <c r="K5" s="22"/>
    </row>
    <row r="6" spans="1:11" s="2" customFormat="1" ht="24" customHeight="1" x14ac:dyDescent="0.15">
      <c r="A6" s="36" t="s">
        <v>9</v>
      </c>
      <c r="B6" s="36"/>
      <c r="C6" s="36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2"/>
    </row>
    <row r="7" spans="1:11" s="2" customFormat="1" ht="24" customHeight="1" x14ac:dyDescent="0.15">
      <c r="A7" s="36"/>
      <c r="B7" s="36"/>
      <c r="C7" s="36"/>
      <c r="D7" s="7" t="s">
        <v>16</v>
      </c>
      <c r="E7" s="9">
        <v>800</v>
      </c>
      <c r="F7" s="9">
        <v>643.46358399999997</v>
      </c>
      <c r="G7" s="9">
        <v>643.29386799999997</v>
      </c>
      <c r="H7" s="10">
        <v>10</v>
      </c>
      <c r="I7" s="23">
        <f>G7/F7</f>
        <v>0.99973624614629297</v>
      </c>
      <c r="J7" s="24">
        <f>H7*I7</f>
        <v>9.9973624614629308</v>
      </c>
      <c r="K7" s="22"/>
    </row>
    <row r="8" spans="1:11" s="2" customFormat="1" ht="24" customHeight="1" x14ac:dyDescent="0.15">
      <c r="A8" s="36"/>
      <c r="B8" s="36"/>
      <c r="C8" s="36"/>
      <c r="D8" s="6" t="s">
        <v>17</v>
      </c>
      <c r="E8" s="9">
        <v>800</v>
      </c>
      <c r="F8" s="9">
        <v>643.46358399999997</v>
      </c>
      <c r="G8" s="9">
        <v>643.29386799999997</v>
      </c>
      <c r="H8" s="10" t="s">
        <v>18</v>
      </c>
      <c r="I8" s="23"/>
      <c r="J8" s="24" t="s">
        <v>18</v>
      </c>
      <c r="K8" s="22"/>
    </row>
    <row r="9" spans="1:11" s="2" customFormat="1" ht="24" customHeight="1" x14ac:dyDescent="0.15">
      <c r="A9" s="36"/>
      <c r="B9" s="36"/>
      <c r="C9" s="36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5" t="s">
        <v>18</v>
      </c>
      <c r="J9" s="24" t="s">
        <v>18</v>
      </c>
      <c r="K9" s="22"/>
    </row>
    <row r="10" spans="1:11" s="2" customFormat="1" ht="24" customHeight="1" x14ac:dyDescent="0.15">
      <c r="A10" s="36"/>
      <c r="B10" s="36"/>
      <c r="C10" s="36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4" t="s">
        <v>18</v>
      </c>
      <c r="K10" s="22"/>
    </row>
    <row r="11" spans="1:11" s="2" customFormat="1" ht="24" customHeight="1" x14ac:dyDescent="0.15">
      <c r="A11" s="36" t="s">
        <v>21</v>
      </c>
      <c r="B11" s="36" t="s">
        <v>22</v>
      </c>
      <c r="C11" s="36"/>
      <c r="D11" s="36"/>
      <c r="E11" s="36"/>
      <c r="F11" s="36"/>
      <c r="G11" s="36" t="s">
        <v>23</v>
      </c>
      <c r="H11" s="36"/>
      <c r="I11" s="36"/>
      <c r="J11" s="36"/>
      <c r="K11" s="22"/>
    </row>
    <row r="12" spans="1:11" s="2" customFormat="1" ht="78" customHeight="1" x14ac:dyDescent="0.15">
      <c r="A12" s="36"/>
      <c r="B12" s="32" t="s">
        <v>24</v>
      </c>
      <c r="C12" s="32"/>
      <c r="D12" s="32"/>
      <c r="E12" s="32"/>
      <c r="F12" s="32"/>
      <c r="G12" s="32" t="s">
        <v>25</v>
      </c>
      <c r="H12" s="32"/>
      <c r="I12" s="32"/>
      <c r="J12" s="32"/>
      <c r="K12" s="22"/>
    </row>
    <row r="13" spans="1:11" s="2" customFormat="1" ht="34.15" customHeight="1" x14ac:dyDescent="0.15">
      <c r="A13" s="36" t="s">
        <v>26</v>
      </c>
      <c r="B13" s="6" t="s">
        <v>27</v>
      </c>
      <c r="C13" s="7" t="s">
        <v>28</v>
      </c>
      <c r="D13" s="6" t="s">
        <v>29</v>
      </c>
      <c r="E13" s="36" t="s">
        <v>30</v>
      </c>
      <c r="F13" s="36"/>
      <c r="G13" s="6" t="s">
        <v>31</v>
      </c>
      <c r="H13" s="6" t="s">
        <v>13</v>
      </c>
      <c r="I13" s="6" t="s">
        <v>15</v>
      </c>
      <c r="J13" s="6" t="s">
        <v>32</v>
      </c>
      <c r="K13" s="22"/>
    </row>
    <row r="14" spans="1:11" s="2" customFormat="1" ht="46.9" customHeight="1" x14ac:dyDescent="0.15">
      <c r="A14" s="36"/>
      <c r="B14" s="36" t="s">
        <v>33</v>
      </c>
      <c r="C14" s="37" t="s">
        <v>34</v>
      </c>
      <c r="D14" s="6" t="s">
        <v>35</v>
      </c>
      <c r="E14" s="27" t="s">
        <v>36</v>
      </c>
      <c r="F14" s="28"/>
      <c r="G14" s="14" t="s">
        <v>37</v>
      </c>
      <c r="H14" s="15">
        <v>5</v>
      </c>
      <c r="I14" s="11">
        <v>5</v>
      </c>
      <c r="J14" s="6"/>
      <c r="K14" s="22"/>
    </row>
    <row r="15" spans="1:11" s="2" customFormat="1" ht="46.9" customHeight="1" x14ac:dyDescent="0.15">
      <c r="A15" s="36"/>
      <c r="B15" s="36"/>
      <c r="C15" s="38"/>
      <c r="D15" s="6" t="s">
        <v>38</v>
      </c>
      <c r="E15" s="27" t="s">
        <v>39</v>
      </c>
      <c r="F15" s="28"/>
      <c r="G15" s="17" t="s">
        <v>40</v>
      </c>
      <c r="H15" s="11">
        <v>2</v>
      </c>
      <c r="I15" s="11">
        <v>2</v>
      </c>
      <c r="J15" s="6"/>
      <c r="K15" s="22"/>
    </row>
    <row r="16" spans="1:11" s="2" customFormat="1" ht="46.9" customHeight="1" x14ac:dyDescent="0.15">
      <c r="A16" s="36"/>
      <c r="B16" s="36"/>
      <c r="C16" s="38"/>
      <c r="D16" s="6" t="s">
        <v>41</v>
      </c>
      <c r="E16" s="27" t="s">
        <v>42</v>
      </c>
      <c r="F16" s="28"/>
      <c r="G16" s="17" t="s">
        <v>43</v>
      </c>
      <c r="H16" s="11">
        <v>5</v>
      </c>
      <c r="I16" s="11">
        <v>5</v>
      </c>
      <c r="J16" s="6"/>
      <c r="K16" s="22"/>
    </row>
    <row r="17" spans="1:11" s="2" customFormat="1" ht="46.9" customHeight="1" x14ac:dyDescent="0.15">
      <c r="A17" s="36"/>
      <c r="B17" s="36"/>
      <c r="C17" s="38"/>
      <c r="D17" s="6" t="s">
        <v>44</v>
      </c>
      <c r="E17" s="27" t="s">
        <v>45</v>
      </c>
      <c r="F17" s="28"/>
      <c r="G17" s="17" t="s">
        <v>46</v>
      </c>
      <c r="H17" s="11">
        <v>3</v>
      </c>
      <c r="I17" s="11">
        <v>3</v>
      </c>
      <c r="J17" s="6"/>
      <c r="K17" s="22"/>
    </row>
    <row r="18" spans="1:11" s="2" customFormat="1" ht="66.95" customHeight="1" x14ac:dyDescent="0.15">
      <c r="A18" s="36"/>
      <c r="B18" s="36"/>
      <c r="C18" s="37" t="s">
        <v>47</v>
      </c>
      <c r="D18" s="6" t="s">
        <v>48</v>
      </c>
      <c r="E18" s="27" t="s">
        <v>49</v>
      </c>
      <c r="F18" s="28"/>
      <c r="G18" s="17" t="s">
        <v>50</v>
      </c>
      <c r="H18" s="11">
        <v>7</v>
      </c>
      <c r="I18" s="11">
        <v>7</v>
      </c>
      <c r="J18" s="6"/>
      <c r="K18" s="22"/>
    </row>
    <row r="19" spans="1:11" s="2" customFormat="1" ht="99" customHeight="1" x14ac:dyDescent="0.15">
      <c r="A19" s="36"/>
      <c r="B19" s="36"/>
      <c r="C19" s="38"/>
      <c r="D19" s="18" t="s">
        <v>51</v>
      </c>
      <c r="E19" s="39" t="s">
        <v>52</v>
      </c>
      <c r="F19" s="39"/>
      <c r="G19" s="19" t="s">
        <v>53</v>
      </c>
      <c r="H19" s="11">
        <v>8</v>
      </c>
      <c r="I19" s="11">
        <v>8</v>
      </c>
      <c r="J19" s="6"/>
      <c r="K19" s="22"/>
    </row>
    <row r="20" spans="1:11" s="2" customFormat="1" ht="74.099999999999994" customHeight="1" x14ac:dyDescent="0.15">
      <c r="A20" s="36"/>
      <c r="B20" s="36"/>
      <c r="C20" s="13" t="s">
        <v>54</v>
      </c>
      <c r="D20" s="6" t="s">
        <v>55</v>
      </c>
      <c r="E20" s="39" t="s">
        <v>52</v>
      </c>
      <c r="F20" s="39"/>
      <c r="G20" s="6" t="s">
        <v>56</v>
      </c>
      <c r="H20" s="11">
        <v>20</v>
      </c>
      <c r="I20" s="11">
        <v>20</v>
      </c>
      <c r="J20" s="6"/>
      <c r="K20" s="22"/>
    </row>
    <row r="21" spans="1:11" s="2" customFormat="1" ht="46.9" customHeight="1" x14ac:dyDescent="0.15">
      <c r="A21" s="36"/>
      <c r="B21" s="6" t="s">
        <v>57</v>
      </c>
      <c r="C21" s="6" t="s">
        <v>58</v>
      </c>
      <c r="D21" s="6" t="s">
        <v>59</v>
      </c>
      <c r="E21" s="27" t="s">
        <v>60</v>
      </c>
      <c r="F21" s="28"/>
      <c r="G21" s="9" t="s">
        <v>61</v>
      </c>
      <c r="H21" s="11">
        <v>10</v>
      </c>
      <c r="I21" s="11">
        <v>10</v>
      </c>
      <c r="J21" s="6" t="s">
        <v>62</v>
      </c>
      <c r="K21" s="22"/>
    </row>
    <row r="22" spans="1:11" s="2" customFormat="1" ht="79.900000000000006" customHeight="1" x14ac:dyDescent="0.15">
      <c r="A22" s="36"/>
      <c r="B22" s="16" t="s">
        <v>63</v>
      </c>
      <c r="C22" s="20" t="s">
        <v>64</v>
      </c>
      <c r="D22" s="6" t="s">
        <v>65</v>
      </c>
      <c r="E22" s="27" t="s">
        <v>70</v>
      </c>
      <c r="F22" s="28"/>
      <c r="G22" s="6" t="s">
        <v>66</v>
      </c>
      <c r="H22" s="11">
        <v>30</v>
      </c>
      <c r="I22" s="11">
        <v>24</v>
      </c>
      <c r="J22" s="6" t="s">
        <v>67</v>
      </c>
      <c r="K22" s="22"/>
    </row>
    <row r="23" spans="1:11" s="2" customFormat="1" ht="27" customHeight="1" x14ac:dyDescent="0.15">
      <c r="A23" s="29" t="s">
        <v>68</v>
      </c>
      <c r="B23" s="30"/>
      <c r="C23" s="30"/>
      <c r="D23" s="30"/>
      <c r="E23" s="30"/>
      <c r="F23" s="30"/>
      <c r="G23" s="31"/>
      <c r="H23" s="11">
        <f>SUM(H14:H22)+H7</f>
        <v>100</v>
      </c>
      <c r="I23" s="11">
        <f>SUM(I14:I22)+J7</f>
        <v>93.997362461462899</v>
      </c>
      <c r="J23" s="26"/>
      <c r="K23" s="22"/>
    </row>
    <row r="24" spans="1:11" s="2" customFormat="1" ht="118.15" customHeight="1" x14ac:dyDescent="0.15">
      <c r="A24" s="32" t="s">
        <v>69</v>
      </c>
      <c r="B24" s="33"/>
      <c r="C24" s="33"/>
      <c r="D24" s="33"/>
      <c r="E24" s="33"/>
      <c r="F24" s="33"/>
      <c r="G24" s="33"/>
      <c r="H24" s="33"/>
      <c r="I24" s="33"/>
      <c r="J24" s="33"/>
      <c r="K24" s="22"/>
    </row>
    <row r="25" spans="1:11" ht="14.25" customHeight="1" x14ac:dyDescent="0.15">
      <c r="A25" s="34"/>
      <c r="B25" s="35"/>
      <c r="C25" s="35"/>
      <c r="D25" s="35"/>
      <c r="E25" s="35"/>
      <c r="F25" s="35"/>
      <c r="G25" s="35"/>
      <c r="H25" s="35"/>
      <c r="I25" s="35"/>
      <c r="J25" s="35"/>
    </row>
    <row r="27" spans="1:11" ht="18.75" x14ac:dyDescent="0.15">
      <c r="G27" s="21"/>
    </row>
  </sheetData>
  <mergeCells count="3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11:A12"/>
    <mergeCell ref="A6:C10"/>
    <mergeCell ref="B12:F12"/>
    <mergeCell ref="G12:J12"/>
    <mergeCell ref="E13:F13"/>
    <mergeCell ref="E14:F14"/>
    <mergeCell ref="E15:F15"/>
    <mergeCell ref="E21:F21"/>
    <mergeCell ref="E22:F22"/>
    <mergeCell ref="A23:G23"/>
    <mergeCell ref="A24:J24"/>
    <mergeCell ref="A25:J25"/>
    <mergeCell ref="A13:A22"/>
    <mergeCell ref="B14:B20"/>
    <mergeCell ref="C14:C17"/>
    <mergeCell ref="C18:C19"/>
    <mergeCell ref="E16:F16"/>
    <mergeCell ref="E17:F17"/>
    <mergeCell ref="E18:F18"/>
    <mergeCell ref="E19:F19"/>
    <mergeCell ref="E20:F20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2024-04-15T02:23:09Z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