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文件\G盘数据备份\2024\2023年度绩效\网信办2023年度自评表及监控表4.9\"/>
    </mc:Choice>
  </mc:AlternateContent>
  <bookViews>
    <workbookView xWindow="0" yWindow="0" windowWidth="19200" windowHeight="11610"/>
  </bookViews>
  <sheets>
    <sheet name="Sheet3" sheetId="1" r:id="rId1"/>
  </sheets>
  <definedNames>
    <definedName name="_xlnm.Print_Area" localSheetId="0">Sheet3!$A$1:$J$21</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1" l="1"/>
  <c r="H20" i="1"/>
  <c r="J7" i="1"/>
  <c r="I7" i="1"/>
</calcChain>
</file>

<file path=xl/sharedStrings.xml><?xml version="1.0" encoding="utf-8"?>
<sst xmlns="http://schemas.openxmlformats.org/spreadsheetml/2006/main" count="79" uniqueCount="63">
  <si>
    <t>项目支出绩效自评表</t>
  </si>
  <si>
    <t>（2023年度）</t>
  </si>
  <si>
    <t>项目名称</t>
  </si>
  <si>
    <t>主管部门</t>
  </si>
  <si>
    <t>中共北京市委网络安全和信息化委员会办公室</t>
  </si>
  <si>
    <t>实施单位</t>
  </si>
  <si>
    <t>项目负责人</t>
  </si>
  <si>
    <t>王泱泱</t>
  </si>
  <si>
    <t>联系电话</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</si>
  <si>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</si>
  <si>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</si>
  <si>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</si>
  <si>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</si>
  <si>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</si>
  <si>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</si>
  <si>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</si>
  <si>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</si>
  <si>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</si>
  <si>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</si>
  <si>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</si>
  <si>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</si>
  <si>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</si>
  <si>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</si>
  <si>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</si>
  <si>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为更好服务全市工作大局、服务领导决策及首都各项工作顺利开展提供信息支持，推动我市高质量发展，对积极提供有价值互联网信息的个人或单位按时给予相应支持和补助。</t>
  </si>
  <si>
    <t>绩效指标</t>
  </si>
  <si>
    <t>一级指标</t>
  </si>
  <si>
    <t>二级指标</t>
  </si>
  <si>
    <t>三级指标</t>
  </si>
  <si>
    <t>年度指标值</t>
  </si>
  <si>
    <t>实际完成值</t>
  </si>
  <si>
    <t>偏差原因分析及改进措施</t>
  </si>
  <si>
    <t>产出指标</t>
  </si>
  <si>
    <t>数量指标</t>
  </si>
  <si>
    <t>参与评价人数</t>
  </si>
  <si>
    <t>≥50人</t>
  </si>
  <si>
    <t>74人</t>
  </si>
  <si>
    <t>参与评奖单位数量</t>
  </si>
  <si>
    <t>≥40家</t>
  </si>
  <si>
    <t>42家</t>
  </si>
  <si>
    <t>质量指标</t>
  </si>
  <si>
    <t>信息线索采纳率</t>
  </si>
  <si>
    <t>≥80%</t>
  </si>
  <si>
    <t>时效指标</t>
  </si>
  <si>
    <t>平时奖励按季度发放</t>
  </si>
  <si>
    <t>4季度</t>
  </si>
  <si>
    <t>每三个月发放一次，共发放4个季度</t>
  </si>
  <si>
    <t>成本指标</t>
  </si>
  <si>
    <t>经济成本指标</t>
  </si>
  <si>
    <t>项目总成本</t>
  </si>
  <si>
    <t>≤13.552万元</t>
  </si>
  <si>
    <t>13.552万元</t>
  </si>
  <si>
    <t>年中预算调整为13.552万元。</t>
  </si>
  <si>
    <t>效益指标</t>
  </si>
  <si>
    <t>社会效益指标</t>
  </si>
  <si>
    <t>报送的相关信息线索能够被政府部门采纳，为服务领导决策及服务首都各项工作顺利开展提供信息支持</t>
  </si>
  <si>
    <t>达成年度指标</t>
  </si>
  <si>
    <t>相应支撑材料不够充分，今后将加强效益支撑材料收集、整理工作。</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</si>
  <si>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</si>
  <si>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</si>
  <si>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通过参与评价74人和评奖单位42家，按时给予相应支持和补助，达到了服务全市工作大局、服务领导决策及首都各项工作顺利开展提供信息支持，助力推动我市高质量发展。</t>
    <phoneticPr fontId="5" type="noConversion"/>
  </si>
  <si>
    <t>优良中差</t>
    <phoneticPr fontId="5" type="noConversion"/>
  </si>
  <si>
    <t>北京互联网信息工作经费</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</si>
</sst>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0000_ "/>
    <numFmt numFmtId="177" formatCode="0.00_);[Red]\(0.00\)"/>
    <numFmt numFmtId="178" formatCode="#,##0.00_ "/>
    <numFmt numFmtId="179" formatCode="0_);[Red]\(0\)"/>
    <numFmt numFmtId="180" formatCode="0.00_ "/>
    <numFmt numFmtId="181" formatCode="#,##0_ "/>
  </numFmts>
  <fonts count="6" x14ac:knownFonts="1">
    <font>
      <sz val="12"/>
      <name val="宋体"/>
      <charset val="134"/>
    </font>
    <font>
      <sz val="10"/>
      <name val="宋体"/>
      <family val="3"/>
      <charset val="134"/>
    </font>
    <font>
      <sz val="18"/>
      <name val="宋体"/>
      <family val="3"/>
      <charset val="134"/>
    </font>
    <font>
      <sz val="10"/>
      <color rgb="FF000000"/>
      <name val="宋体"/>
      <family val="3"/>
      <charset val="134"/>
    </font>
    <font>
      <sz val="14"/>
      <name val="宋体"/>
      <family val="3"/>
      <charset val="134"/>
    </font>
    <font>
      <sz val="9"/>
      <name val="宋体"/>
      <family val="3"/>
      <charset val="13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0" fillId="0" borderId="0" xfId="0" applyFont="1" applyFill="1">
      <alignment vertical="center"/>
    </xf>
    <xf numFmtId="0" fontId="0" fillId="0" borderId="0" xfId="0" applyFont="1" applyFill="1" applyAlignment="1">
      <alignment vertical="center" wrapText="1"/>
    </xf>
    <xf numFmtId="0" fontId="0" fillId="0" borderId="0" xfId="0" applyFont="1" applyFill="1" applyAlignment="1">
      <alignment horizontal="center" vertical="center"/>
    </xf>
    <xf numFmtId="0" fontId="1" fillId="0" borderId="0" xfId="0" applyFont="1" applyFill="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5" xfId="0" applyFont="1" applyFill="1" applyBorder="1" applyAlignment="1">
      <alignment horizontal="center" vertical="center"/>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xf>
    <xf numFmtId="0" fontId="1" fillId="0" borderId="7"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4" fillId="0" borderId="0" xfId="0" applyFont="1" applyFill="1">
      <alignment vertical="center"/>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81" fontId="1" fillId="0" borderId="1" xfId="0" applyNumberFormat="1" applyFont="1" applyFill="1" applyBorder="1" applyAlignment="1">
      <alignment horizontal="center" vertical="center" wrapText="1"/>
    </xf>
    <xf numFmtId="178" fontId="1" fillId="0" borderId="1" xfId="0" applyNumberFormat="1" applyFont="1" applyFill="1" applyBorder="1" applyAlignment="1">
      <alignment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indent="2"/>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
  <sheetViews>
    <sheetView tabSelected="1" view="pageBreakPreview" zoomScaleNormal="120" workbookViewId="0">
      <selection activeCell="G5" sqref="G5"/>
    </sheetView>
  </sheetViews>
  <sheetFormatPr defaultColWidth="9" defaultRowHeight="14.25" x14ac:dyDescent="0.15"/>
  <cols>
    <col min="1" max="1" width="5.875" style="2" customWidth="1"/>
    <col min="2" max="2" width="7.625" style="1" customWidth="1"/>
    <col min="3" max="3" width="8.375" style="1" customWidth="1"/>
    <col min="4" max="4" width="18.125" style="3" customWidth="1"/>
    <col min="5" max="6" width="10.125" style="3" customWidth="1"/>
    <col min="7" max="7" width="12.5" style="1" customWidth="1"/>
    <col min="8" max="8" width="7.5" style="1" customWidth="1"/>
    <col min="9" max="9" width="10.75" style="1" customWidth="1"/>
    <col min="10" max="10" width="15.75" style="1" customWidth="1"/>
    <col min="11" max="11" width="24" style="2" customWidth="1"/>
    <col min="12" max="12" width="14.625" style="4" customWidth="1"/>
    <col min="13" max="13" width="15.25" style="4" customWidth="1"/>
    <col min="14" max="16384" width="9" style="1"/>
  </cols>
  <sheetData>
    <row r="1" spans="1:11" ht="23.65" customHeight="1" x14ac:dyDescent="0.15">
      <c r="A1" s="39" t="s">
        <v>0</v>
      </c>
      <c r="B1" s="39"/>
      <c r="C1" s="39"/>
      <c r="D1" s="39"/>
      <c r="E1" s="39"/>
      <c r="F1" s="39"/>
      <c r="G1" s="39"/>
      <c r="H1" s="39"/>
      <c r="I1" s="39"/>
      <c r="J1" s="39"/>
    </row>
    <row r="2" spans="1:11" ht="17.649999999999999" customHeight="1" x14ac:dyDescent="0.15">
      <c r="A2" s="40" t="s">
        <v>1</v>
      </c>
      <c r="B2" s="40"/>
      <c r="C2" s="40"/>
      <c r="D2" s="40"/>
      <c r="E2" s="40"/>
      <c r="F2" s="40"/>
      <c r="G2" s="40"/>
      <c r="H2" s="40"/>
      <c r="I2" s="40"/>
      <c r="J2" s="40"/>
    </row>
    <row r="3" spans="1:11" s="1" customFormat="1" ht="24" customHeight="1" x14ac:dyDescent="0.15">
      <c r="A3" s="29" t="s">
        <v>2</v>
      </c>
      <c r="B3" s="38"/>
      <c r="C3" s="38"/>
      <c r="D3" s="38" t="s">
        <v>62</v>
      </c>
      <c r="E3" s="38"/>
      <c r="F3" s="38"/>
      <c r="G3" s="38"/>
      <c r="H3" s="38"/>
      <c r="I3" s="38"/>
      <c r="J3" s="38"/>
      <c r="K3" s="2"/>
    </row>
    <row r="4" spans="1:11" s="1" customFormat="1" ht="24" customHeight="1" x14ac:dyDescent="0.15">
      <c r="A4" s="29" t="s">
        <v>3</v>
      </c>
      <c r="B4" s="38"/>
      <c r="C4" s="38"/>
      <c r="D4" s="41" t="s">
        <v>4</v>
      </c>
      <c r="E4" s="42"/>
      <c r="F4" s="43"/>
      <c r="G4" s="6" t="s">
        <v>5</v>
      </c>
      <c r="H4" s="41" t="s">
        <v>4</v>
      </c>
      <c r="I4" s="42"/>
      <c r="J4" s="43"/>
      <c r="K4" s="2"/>
    </row>
    <row r="5" spans="1:11" s="1" customFormat="1" ht="24" customHeight="1" x14ac:dyDescent="0.15">
      <c r="A5" s="29" t="s">
        <v>6</v>
      </c>
      <c r="B5" s="38"/>
      <c r="C5" s="38"/>
      <c r="D5" s="35" t="s">
        <v>7</v>
      </c>
      <c r="E5" s="36"/>
      <c r="F5" s="37"/>
      <c r="G5" s="6" t="s">
        <v>8</v>
      </c>
      <c r="H5" s="29">
        <v>67196635</v>
      </c>
      <c r="I5" s="29"/>
      <c r="J5" s="29"/>
      <c r="K5" s="2"/>
    </row>
    <row r="6" spans="1:11" s="1" customFormat="1" ht="24" customHeight="1" x14ac:dyDescent="0.15">
      <c r="A6" s="29" t="s">
        <v>9</v>
      </c>
      <c r="B6" s="29"/>
      <c r="C6" s="29"/>
      <c r="D6" s="7"/>
      <c r="E6" s="5" t="s">
        <v>10</v>
      </c>
      <c r="F6" s="5" t="s">
        <v>11</v>
      </c>
      <c r="G6" s="5" t="s">
        <v>12</v>
      </c>
      <c r="H6" s="5" t="s">
        <v>13</v>
      </c>
      <c r="I6" s="5" t="s">
        <v>14</v>
      </c>
      <c r="J6" s="6" t="s">
        <v>15</v>
      </c>
      <c r="K6" s="2"/>
    </row>
    <row r="7" spans="1:11" s="1" customFormat="1" ht="24" customHeight="1" x14ac:dyDescent="0.15">
      <c r="A7" s="29"/>
      <c r="B7" s="29"/>
      <c r="C7" s="29"/>
      <c r="D7" s="6" t="s">
        <v>16</v>
      </c>
      <c r="E7" s="8">
        <v>15</v>
      </c>
      <c r="F7" s="8">
        <v>13.552</v>
      </c>
      <c r="G7" s="8">
        <v>13.552</v>
      </c>
      <c r="H7" s="9">
        <v>10</v>
      </c>
      <c r="I7" s="20">
        <f>G7/F7</f>
        <v>1</v>
      </c>
      <c r="J7" s="21">
        <f>H7*I7</f>
        <v>10</v>
      </c>
      <c r="K7" s="2"/>
    </row>
    <row r="8" spans="1:11" s="1" customFormat="1" ht="24" customHeight="1" x14ac:dyDescent="0.15">
      <c r="A8" s="29"/>
      <c r="B8" s="29"/>
      <c r="C8" s="29"/>
      <c r="D8" s="6" t="s">
        <v>17</v>
      </c>
      <c r="E8" s="8">
        <v>15</v>
      </c>
      <c r="F8" s="8">
        <v>13.552</v>
      </c>
      <c r="G8" s="8">
        <v>13.552</v>
      </c>
      <c r="H8" s="9" t="s">
        <v>18</v>
      </c>
      <c r="I8" s="20"/>
      <c r="J8" s="21" t="s">
        <v>18</v>
      </c>
      <c r="K8" s="2"/>
    </row>
    <row r="9" spans="1:11" s="1" customFormat="1" ht="24" customHeight="1" x14ac:dyDescent="0.15">
      <c r="A9" s="29"/>
      <c r="B9" s="29"/>
      <c r="C9" s="29"/>
      <c r="D9" s="6" t="s">
        <v>19</v>
      </c>
      <c r="E9" s="10" t="s">
        <v>18</v>
      </c>
      <c r="F9" s="10" t="s">
        <v>18</v>
      </c>
      <c r="G9" s="10" t="s">
        <v>18</v>
      </c>
      <c r="H9" s="11" t="s">
        <v>18</v>
      </c>
      <c r="I9" s="22" t="s">
        <v>18</v>
      </c>
      <c r="J9" s="23" t="s">
        <v>18</v>
      </c>
      <c r="K9" s="2"/>
    </row>
    <row r="10" spans="1:11" s="1" customFormat="1" ht="24" customHeight="1" x14ac:dyDescent="0.15">
      <c r="A10" s="29"/>
      <c r="B10" s="29"/>
      <c r="C10" s="29"/>
      <c r="D10" s="6" t="s">
        <v>20</v>
      </c>
      <c r="E10" s="10" t="s">
        <v>18</v>
      </c>
      <c r="F10" s="10" t="s">
        <v>18</v>
      </c>
      <c r="G10" s="10" t="s">
        <v>18</v>
      </c>
      <c r="H10" s="6" t="s">
        <v>18</v>
      </c>
      <c r="I10" s="6" t="s">
        <v>18</v>
      </c>
      <c r="J10" s="21" t="s">
        <v>18</v>
      </c>
      <c r="K10" s="2"/>
    </row>
    <row r="11" spans="1:11" s="1" customFormat="1" ht="24" customHeight="1" x14ac:dyDescent="0.15">
      <c r="A11" s="29" t="s">
        <v>21</v>
      </c>
      <c r="B11" s="29" t="s">
        <v>22</v>
      </c>
      <c r="C11" s="29"/>
      <c r="D11" s="29"/>
      <c r="E11" s="29"/>
      <c r="F11" s="29"/>
      <c r="G11" s="29" t="s">
        <v>23</v>
      </c>
      <c r="H11" s="29"/>
      <c r="I11" s="29"/>
      <c r="J11" s="29"/>
      <c r="K11" s="2"/>
    </row>
    <row r="12" spans="1:11" s="1" customFormat="1" ht="100.9" customHeight="1" x14ac:dyDescent="0.15">
      <c r="A12" s="29"/>
      <c r="B12" s="25" t="s">
        <v>24</v>
      </c>
      <c r="C12" s="25"/>
      <c r="D12" s="25"/>
      <c r="E12" s="25"/>
      <c r="F12" s="25"/>
      <c r="G12" s="25" t="s">
        <v>60</v>
      </c>
      <c r="H12" s="25"/>
      <c r="I12" s="25"/>
      <c r="J12" s="25"/>
      <c r="K12" s="2"/>
    </row>
    <row r="13" spans="1:11" s="1" customFormat="1" ht="48" customHeight="1" x14ac:dyDescent="0.15">
      <c r="A13" s="29" t="s">
        <v>25</v>
      </c>
      <c r="B13" s="5" t="s">
        <v>26</v>
      </c>
      <c r="C13" s="6" t="s">
        <v>27</v>
      </c>
      <c r="D13" s="5" t="s">
        <v>28</v>
      </c>
      <c r="E13" s="29" t="s">
        <v>29</v>
      </c>
      <c r="F13" s="29"/>
      <c r="G13" s="5" t="s">
        <v>30</v>
      </c>
      <c r="H13" s="5" t="s">
        <v>13</v>
      </c>
      <c r="I13" s="5" t="s">
        <v>15</v>
      </c>
      <c r="J13" s="5" t="s">
        <v>31</v>
      </c>
      <c r="K13" s="2"/>
    </row>
    <row r="14" spans="1:11" s="1" customFormat="1" ht="46.9" customHeight="1" x14ac:dyDescent="0.15">
      <c r="A14" s="29"/>
      <c r="B14" s="29" t="s">
        <v>32</v>
      </c>
      <c r="C14" s="30" t="s">
        <v>33</v>
      </c>
      <c r="D14" s="5" t="s">
        <v>34</v>
      </c>
      <c r="E14" s="32" t="s">
        <v>35</v>
      </c>
      <c r="F14" s="33"/>
      <c r="G14" s="13" t="s">
        <v>36</v>
      </c>
      <c r="H14" s="14">
        <v>8</v>
      </c>
      <c r="I14" s="10">
        <v>8</v>
      </c>
      <c r="J14" s="5"/>
      <c r="K14" s="2"/>
    </row>
    <row r="15" spans="1:11" s="1" customFormat="1" ht="46.9" customHeight="1" x14ac:dyDescent="0.15">
      <c r="A15" s="29"/>
      <c r="B15" s="29"/>
      <c r="C15" s="31"/>
      <c r="D15" s="5" t="s">
        <v>37</v>
      </c>
      <c r="E15" s="32" t="s">
        <v>38</v>
      </c>
      <c r="F15" s="33"/>
      <c r="G15" s="16" t="s">
        <v>39</v>
      </c>
      <c r="H15" s="10">
        <v>7</v>
      </c>
      <c r="I15" s="10">
        <v>7</v>
      </c>
      <c r="J15" s="5"/>
      <c r="K15" s="2"/>
    </row>
    <row r="16" spans="1:11" s="1" customFormat="1" ht="46.9" customHeight="1" x14ac:dyDescent="0.15">
      <c r="A16" s="29"/>
      <c r="B16" s="29"/>
      <c r="C16" s="12" t="s">
        <v>40</v>
      </c>
      <c r="D16" s="5" t="s">
        <v>41</v>
      </c>
      <c r="E16" s="32" t="s">
        <v>42</v>
      </c>
      <c r="F16" s="33"/>
      <c r="G16" s="17">
        <v>0.9</v>
      </c>
      <c r="H16" s="10">
        <v>15</v>
      </c>
      <c r="I16" s="10">
        <v>15</v>
      </c>
      <c r="J16" s="5"/>
      <c r="K16" s="2"/>
    </row>
    <row r="17" spans="1:11" s="1" customFormat="1" ht="46.9" customHeight="1" x14ac:dyDescent="0.15">
      <c r="A17" s="29"/>
      <c r="B17" s="29"/>
      <c r="C17" s="12" t="s">
        <v>43</v>
      </c>
      <c r="D17" s="5" t="s">
        <v>44</v>
      </c>
      <c r="E17" s="34" t="s">
        <v>45</v>
      </c>
      <c r="F17" s="34"/>
      <c r="G17" s="5" t="s">
        <v>46</v>
      </c>
      <c r="H17" s="10">
        <v>20</v>
      </c>
      <c r="I17" s="10">
        <v>20</v>
      </c>
      <c r="J17" s="5"/>
      <c r="K17" s="2"/>
    </row>
    <row r="18" spans="1:11" s="1" customFormat="1" ht="46.9" customHeight="1" x14ac:dyDescent="0.15">
      <c r="A18" s="29"/>
      <c r="B18" s="5" t="s">
        <v>47</v>
      </c>
      <c r="C18" s="5" t="s">
        <v>48</v>
      </c>
      <c r="D18" s="5" t="s">
        <v>49</v>
      </c>
      <c r="E18" s="32" t="s">
        <v>50</v>
      </c>
      <c r="F18" s="33"/>
      <c r="G18" s="5" t="s">
        <v>51</v>
      </c>
      <c r="H18" s="10">
        <v>10</v>
      </c>
      <c r="I18" s="10">
        <v>10</v>
      </c>
      <c r="J18" s="5" t="s">
        <v>52</v>
      </c>
      <c r="K18" s="2"/>
    </row>
    <row r="19" spans="1:11" s="1" customFormat="1" ht="79.900000000000006" customHeight="1" x14ac:dyDescent="0.15">
      <c r="A19" s="29"/>
      <c r="B19" s="15" t="s">
        <v>53</v>
      </c>
      <c r="C19" s="18" t="s">
        <v>54</v>
      </c>
      <c r="D19" s="5" t="s">
        <v>55</v>
      </c>
      <c r="E19" s="32" t="s">
        <v>61</v>
      </c>
      <c r="F19" s="33"/>
      <c r="G19" s="5" t="s">
        <v>56</v>
      </c>
      <c r="H19" s="10">
        <v>30</v>
      </c>
      <c r="I19" s="10">
        <v>25</v>
      </c>
      <c r="J19" s="5" t="s">
        <v>57</v>
      </c>
      <c r="K19" s="2"/>
    </row>
    <row r="20" spans="1:11" s="1" customFormat="1" ht="27" customHeight="1" x14ac:dyDescent="0.15">
      <c r="A20" s="35" t="s">
        <v>58</v>
      </c>
      <c r="B20" s="36"/>
      <c r="C20" s="36"/>
      <c r="D20" s="36"/>
      <c r="E20" s="36"/>
      <c r="F20" s="36"/>
      <c r="G20" s="37"/>
      <c r="H20" s="10">
        <f>SUM(H14:H19)+H7</f>
        <v>100</v>
      </c>
      <c r="I20" s="10">
        <f>SUM(I14:I19)+J7</f>
        <v>95</v>
      </c>
      <c r="J20" s="24"/>
      <c r="K20" s="2"/>
    </row>
    <row r="21" spans="1:11" s="1" customFormat="1" ht="118.15" customHeight="1" x14ac:dyDescent="0.15">
      <c r="A21" s="25" t="s">
        <v>59</v>
      </c>
      <c r="B21" s="26"/>
      <c r="C21" s="26"/>
      <c r="D21" s="26"/>
      <c r="E21" s="26"/>
      <c r="F21" s="26"/>
      <c r="G21" s="26"/>
      <c r="H21" s="26"/>
      <c r="I21" s="26"/>
      <c r="J21" s="26"/>
      <c r="K21" s="2"/>
    </row>
    <row r="22" spans="1:11" ht="14.25" customHeight="1" x14ac:dyDescent="0.15">
      <c r="A22" s="27"/>
      <c r="B22" s="28"/>
      <c r="C22" s="28"/>
      <c r="D22" s="28"/>
      <c r="E22" s="28"/>
      <c r="F22" s="28"/>
      <c r="G22" s="28"/>
      <c r="H22" s="28"/>
      <c r="I22" s="28"/>
      <c r="J22" s="28"/>
    </row>
    <row r="24" spans="1:11" ht="18.75" x14ac:dyDescent="0.15">
      <c r="G24" s="19"/>
    </row>
  </sheetData>
  <mergeCells count="29">
    <mergeCell ref="A1:J1"/>
    <mergeCell ref="A2:J2"/>
    <mergeCell ref="A3:C3"/>
    <mergeCell ref="D3:J3"/>
    <mergeCell ref="A4:C4"/>
    <mergeCell ref="D4:F4"/>
    <mergeCell ref="H4:J4"/>
    <mergeCell ref="A5:C5"/>
    <mergeCell ref="D5:F5"/>
    <mergeCell ref="H5:J5"/>
    <mergeCell ref="B11:F11"/>
    <mergeCell ref="G11:J11"/>
    <mergeCell ref="A6:C10"/>
    <mergeCell ref="A21:J21"/>
    <mergeCell ref="A22:J22"/>
    <mergeCell ref="A11:A12"/>
    <mergeCell ref="A13:A19"/>
    <mergeCell ref="B14:B17"/>
    <mergeCell ref="C14:C15"/>
    <mergeCell ref="E16:F16"/>
    <mergeCell ref="E17:F17"/>
    <mergeCell ref="E18:F18"/>
    <mergeCell ref="E19:F19"/>
    <mergeCell ref="A20:G20"/>
    <mergeCell ref="B12:F12"/>
    <mergeCell ref="G12:J12"/>
    <mergeCell ref="E13:F13"/>
    <mergeCell ref="E14:F14"/>
    <mergeCell ref="E15:F15"/>
  </mergeCells>
  <phoneticPr fontId="5" type="noConversion"/>
  <printOptions horizontalCentered="1"/>
  <pageMargins left="0.75138888888888899" right="0.75138888888888899" top="1" bottom="1" header="0.51180555555555596" footer="0.51180555555555596"/>
  <pageSetup paperSize="9" scale="50" orientation="portrait" r:id="rId1"/>
  <headerFooter scaleWithDoc="0" alignWithMargins="0"/>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Sheet3</vt:lpstr>
      <vt:lpstr>Sheet3!Print_Area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迷迭香</dc:creator>
  <cp:lastModifiedBy>Windows User</cp:lastModifiedBy>
  <cp:lastPrinted>2024-03-18T02:01:00Z</cp:lastPrinted>
  <dcterms:created xsi:type="dcterms:W3CDTF">2024-03-07T07:35:00Z</dcterms:created>
  <dcterms:modified xsi:type="dcterms:W3CDTF">2024-04-15T06:46:39Z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6A58D278D04F44A19B5BA9ACAA49CD9E_13</vt:lpwstr>
  </property>
  <property fmtid="{D5CDD505-2E9C-101B-9397-08002B2CF9AE}" pid="3" name="KSOProductBuildVer">
    <vt:lpwstr>2052-12.1.0.16364</vt:lpwstr>
  </property>
</Properties>
</file>