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H20" i="1"/>
  <c r="J7" i="1"/>
  <c r="I7" i="1"/>
</calcChain>
</file>

<file path=xl/sharedStrings.xml><?xml version="1.0" encoding="utf-8"?>
<sst xmlns="http://schemas.openxmlformats.org/spreadsheetml/2006/main" count="81" uniqueCount="64">
  <si>
    <t>项目支出绩效自评表</t>
  </si>
  <si>
    <t>（2023年度）</t>
  </si>
  <si>
    <t>项目名称</t>
  </si>
  <si>
    <t>网络社会监督工作经费</t>
  </si>
  <si>
    <t>主管部门</t>
  </si>
  <si>
    <t>中共北京市委网络安全和信息化委员会办公室</t>
  </si>
  <si>
    <t>实施单位</t>
  </si>
  <si>
    <t>项目负责人</t>
  </si>
  <si>
    <t>王泱泱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</si>
  <si>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</si>
  <si>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</si>
  <si>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</si>
  <si>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</si>
  <si>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</si>
  <si>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</si>
  <si>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</si>
  <si>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</si>
  <si>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</si>
  <si>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</si>
  <si>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</si>
  <si>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</si>
  <si>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</si>
  <si>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</si>
  <si>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</si>
  <si>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</si>
  <si>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</si>
  <si>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</si>
  <si>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</si>
  <si>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</si>
  <si>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</si>
  <si>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</si>
  <si>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</si>
  <si>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</si>
  <si>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</si>
  <si>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每月网费补助数量</t>
  </si>
  <si>
    <t>≥100人次</t>
  </si>
  <si>
    <t>67人次</t>
  </si>
  <si>
    <t>原因分析：网络志愿者举报的有效率有待进一步提升；志愿者队伍中尾部志愿者参与举报的稳定性受节假日影响较大。
改进措施：进一步增加对志愿者的引导和培训，进一步加强网络举报宣传力度，发放网络宣传品。</t>
  </si>
  <si>
    <t>社会公众全年奖励数量</t>
  </si>
  <si>
    <t>≥120人次</t>
  </si>
  <si>
    <t>94人次</t>
  </si>
  <si>
    <t>原因分析：受网络环境日趋改善趋势影响，显性的互联网违法和不良信息数量降低，社会公众发掘举报信息难度增大。
改进措施：进一步增强面向社会公众的网络举报宣传，发布案例讲解，提高举报社会认知度。</t>
  </si>
  <si>
    <t>质量指标</t>
  </si>
  <si>
    <t>提交有效举报线索的志愿者比率</t>
  </si>
  <si>
    <t>≥50%</t>
  </si>
  <si>
    <t>时效指标</t>
  </si>
  <si>
    <t>网费补助每月开展一次、社会公众奖励每六个月开展一次</t>
  </si>
  <si>
    <t>完成</t>
  </si>
  <si>
    <t>成本指标</t>
  </si>
  <si>
    <t>经济成本指标</t>
  </si>
  <si>
    <t>项目总成本</t>
  </si>
  <si>
    <t>≤29万元</t>
  </si>
  <si>
    <t>25.603万元</t>
  </si>
  <si>
    <t>效益指标</t>
  </si>
  <si>
    <t>社会效益指标</t>
  </si>
  <si>
    <t>扩充网络监督举报志愿者队伍，增强举报积极性，提升网络监督举报数量和质量</t>
  </si>
  <si>
    <t>达成年度指标</t>
  </si>
  <si>
    <t>举报积极性，网络监督举报数量和质量有待进一步提高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</si>
  <si>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</si>
  <si>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</si>
  <si>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 xml:space="preserve">目标1：为动员社会监督力量参与网络综合治理体系建设，2023年吸纳至少100名热心公益的人士加入网络监督举报志愿者队伍，持续扩大志愿者队伍规模，引导社会公众积极参与互联网违法和不良信息监督举报工作。     目标2：提升社会公众举报积极性，对于举报具有重要价值线索，积极配合举报中心开展专项工作，辅助管理部门进行决策，促成规章制度出台等社会公众进行奖励，提升公众网络素养和水平。                         目标3：有效净化网络环境，提升有效举报数量及质量。  </t>
    <phoneticPr fontId="4" type="noConversion"/>
  </si>
  <si>
    <t>2023年充分动员社会监督力量参与网络综合治理，进一步健全市区两级网络监督举报志愿者队伍，全年累计发展170余名名热心公益的人士加入网络监督举报志愿者队伍，志愿者队伍规模进一步扩大；根据网络形势发展特点，组织社会公众全年累计开展生活服务类、暑期等12次网络举报专项行动，全年94人次获得奖励；有效净化网络环境，累计提交有效举报7829条，较2022年均有一定提升。</t>
    <phoneticPr fontId="4" type="noConversion"/>
  </si>
  <si>
    <t>网费补助和社会公众全年奖励结余。</t>
    <phoneticPr fontId="4" type="noConversion"/>
  </si>
  <si>
    <t>优良中差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</si>
</sst>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8" formatCode="#,##0.000000_ "/>
    <numFmt numFmtId="179" formatCode="0.00_);[Red]\(0.00\)"/>
    <numFmt numFmtId="180" formatCode="#,##0.00_ "/>
    <numFmt numFmtId="181" formatCode="0_);[Red]\(0\)"/>
    <numFmt numFmtId="182" formatCode="0.00_ "/>
    <numFmt numFmtId="183" formatCode="#,##0_ "/>
  </numFmts>
  <fonts count="6" x14ac:knownFonts="1">
    <font>
      <sz val="12"/>
      <name val="宋体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10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183" fontId="1" fillId="0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2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topLeftCell="A10" zoomScaleNormal="120" workbookViewId="0">
      <selection activeCell="A20" sqref="A20:G20"/>
    </sheetView>
  </sheetViews>
  <sheetFormatPr defaultColWidth="9" defaultRowHeight="14.25" x14ac:dyDescent="0.15"/>
  <cols>
    <col min="1" max="1" width="5.875" style="2" customWidth="1"/>
    <col min="2" max="2" width="7.625" style="1" customWidth="1"/>
    <col min="3" max="3" width="8.375" style="1" customWidth="1"/>
    <col min="4" max="4" width="18.125" style="3" customWidth="1"/>
    <col min="5" max="6" width="10.125" style="3" customWidth="1"/>
    <col min="7" max="7" width="12.5" style="1" customWidth="1"/>
    <col min="8" max="8" width="7.5" style="1" customWidth="1"/>
    <col min="9" max="9" width="10.75" style="1" customWidth="1"/>
    <col min="10" max="10" width="19.125" style="1" customWidth="1"/>
    <col min="11" max="11" width="24" style="2" customWidth="1"/>
    <col min="12" max="12" width="14.625" style="4" customWidth="1"/>
    <col min="13" max="13" width="15.25" style="4" customWidth="1"/>
    <col min="14" max="16384" width="9" style="1"/>
  </cols>
  <sheetData>
    <row r="1" spans="1:13" ht="23.6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3" ht="17.649999999999999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</row>
    <row r="3" spans="1:13" ht="24" customHeight="1" x14ac:dyDescent="0.15">
      <c r="A3" s="28" t="s">
        <v>2</v>
      </c>
      <c r="B3" s="29"/>
      <c r="C3" s="29"/>
      <c r="D3" s="29" t="s">
        <v>3</v>
      </c>
      <c r="E3" s="29"/>
      <c r="F3" s="29"/>
      <c r="G3" s="29"/>
      <c r="H3" s="29"/>
      <c r="I3" s="29"/>
      <c r="J3" s="29"/>
      <c r="L3" s="1"/>
      <c r="M3" s="1"/>
    </row>
    <row r="4" spans="1:13" ht="24" customHeight="1" x14ac:dyDescent="0.15">
      <c r="A4" s="28" t="s">
        <v>4</v>
      </c>
      <c r="B4" s="29"/>
      <c r="C4" s="29"/>
      <c r="D4" s="30" t="s">
        <v>5</v>
      </c>
      <c r="E4" s="31"/>
      <c r="F4" s="32"/>
      <c r="G4" s="6" t="s">
        <v>6</v>
      </c>
      <c r="H4" s="30" t="s">
        <v>5</v>
      </c>
      <c r="I4" s="31"/>
      <c r="J4" s="32"/>
      <c r="L4" s="1"/>
      <c r="M4" s="1"/>
    </row>
    <row r="5" spans="1:13" ht="24" customHeight="1" x14ac:dyDescent="0.15">
      <c r="A5" s="28" t="s">
        <v>7</v>
      </c>
      <c r="B5" s="29"/>
      <c r="C5" s="29"/>
      <c r="D5" s="33" t="s">
        <v>8</v>
      </c>
      <c r="E5" s="34"/>
      <c r="F5" s="35"/>
      <c r="G5" s="6" t="s">
        <v>9</v>
      </c>
      <c r="H5" s="28">
        <v>55520031</v>
      </c>
      <c r="I5" s="28"/>
      <c r="J5" s="28"/>
      <c r="L5" s="1"/>
      <c r="M5" s="1"/>
    </row>
    <row r="6" spans="1:13" ht="24" customHeight="1" x14ac:dyDescent="0.15">
      <c r="A6" s="28" t="s">
        <v>10</v>
      </c>
      <c r="B6" s="28"/>
      <c r="C6" s="28"/>
      <c r="D6" s="7"/>
      <c r="E6" s="5" t="s">
        <v>11</v>
      </c>
      <c r="F6" s="5" t="s">
        <v>12</v>
      </c>
      <c r="G6" s="5" t="s">
        <v>13</v>
      </c>
      <c r="H6" s="5" t="s">
        <v>14</v>
      </c>
      <c r="I6" s="5" t="s">
        <v>15</v>
      </c>
      <c r="J6" s="6" t="s">
        <v>16</v>
      </c>
      <c r="L6" s="1"/>
      <c r="M6" s="1"/>
    </row>
    <row r="7" spans="1:13" ht="24" customHeight="1" x14ac:dyDescent="0.15">
      <c r="A7" s="28"/>
      <c r="B7" s="28"/>
      <c r="C7" s="28"/>
      <c r="D7" s="6" t="s">
        <v>17</v>
      </c>
      <c r="E7" s="8">
        <v>29</v>
      </c>
      <c r="F7" s="8">
        <v>25.9</v>
      </c>
      <c r="G7" s="8">
        <v>25.603000000000002</v>
      </c>
      <c r="H7" s="9">
        <v>10</v>
      </c>
      <c r="I7" s="21">
        <f>G7/F7</f>
        <v>0.98853281853281905</v>
      </c>
      <c r="J7" s="22">
        <f>H7*I7</f>
        <v>9.8853281853281896</v>
      </c>
      <c r="L7" s="1"/>
      <c r="M7" s="1"/>
    </row>
    <row r="8" spans="1:13" ht="24" customHeight="1" x14ac:dyDescent="0.15">
      <c r="A8" s="28"/>
      <c r="B8" s="28"/>
      <c r="C8" s="28"/>
      <c r="D8" s="5" t="s">
        <v>18</v>
      </c>
      <c r="E8" s="8">
        <v>29</v>
      </c>
      <c r="F8" s="8">
        <v>25.9</v>
      </c>
      <c r="G8" s="8">
        <v>25.603000000000002</v>
      </c>
      <c r="H8" s="9" t="s">
        <v>19</v>
      </c>
      <c r="I8" s="21"/>
      <c r="J8" s="22" t="s">
        <v>19</v>
      </c>
      <c r="L8" s="1"/>
      <c r="M8" s="1"/>
    </row>
    <row r="9" spans="1:13" ht="24" customHeight="1" x14ac:dyDescent="0.15">
      <c r="A9" s="28"/>
      <c r="B9" s="28"/>
      <c r="C9" s="28"/>
      <c r="D9" s="5" t="s">
        <v>20</v>
      </c>
      <c r="E9" s="10" t="s">
        <v>19</v>
      </c>
      <c r="F9" s="10" t="s">
        <v>19</v>
      </c>
      <c r="G9" s="10" t="s">
        <v>19</v>
      </c>
      <c r="H9" s="11" t="s">
        <v>19</v>
      </c>
      <c r="I9" s="23" t="s">
        <v>19</v>
      </c>
      <c r="J9" s="24" t="s">
        <v>19</v>
      </c>
      <c r="L9" s="1"/>
      <c r="M9" s="1"/>
    </row>
    <row r="10" spans="1:13" ht="24" customHeight="1" x14ac:dyDescent="0.15">
      <c r="A10" s="28"/>
      <c r="B10" s="28"/>
      <c r="C10" s="28"/>
      <c r="D10" s="6" t="s">
        <v>21</v>
      </c>
      <c r="E10" s="10" t="s">
        <v>19</v>
      </c>
      <c r="F10" s="10" t="s">
        <v>19</v>
      </c>
      <c r="G10" s="10" t="s">
        <v>19</v>
      </c>
      <c r="H10" s="6" t="s">
        <v>19</v>
      </c>
      <c r="I10" s="6" t="s">
        <v>19</v>
      </c>
      <c r="J10" s="22" t="s">
        <v>19</v>
      </c>
      <c r="L10" s="1"/>
      <c r="M10" s="1"/>
    </row>
    <row r="11" spans="1:13" ht="24" customHeight="1" x14ac:dyDescent="0.15">
      <c r="A11" s="28" t="s">
        <v>22</v>
      </c>
      <c r="B11" s="28" t="s">
        <v>23</v>
      </c>
      <c r="C11" s="28"/>
      <c r="D11" s="28"/>
      <c r="E11" s="28"/>
      <c r="F11" s="28"/>
      <c r="G11" s="28" t="s">
        <v>24</v>
      </c>
      <c r="H11" s="28"/>
      <c r="I11" s="28"/>
      <c r="J11" s="28"/>
      <c r="L11" s="1"/>
      <c r="M11" s="1"/>
    </row>
    <row r="12" spans="1:13" ht="120.95" customHeight="1" x14ac:dyDescent="0.15">
      <c r="A12" s="28"/>
      <c r="B12" s="36" t="s">
        <v>60</v>
      </c>
      <c r="C12" s="36"/>
      <c r="D12" s="36"/>
      <c r="E12" s="36"/>
      <c r="F12" s="36"/>
      <c r="G12" s="36" t="s">
        <v>61</v>
      </c>
      <c r="H12" s="36"/>
      <c r="I12" s="36"/>
      <c r="J12" s="36"/>
      <c r="L12" s="1"/>
      <c r="M12" s="1"/>
    </row>
    <row r="13" spans="1:13" ht="34.15" customHeight="1" x14ac:dyDescent="0.15">
      <c r="A13" s="28" t="s">
        <v>25</v>
      </c>
      <c r="B13" s="5" t="s">
        <v>26</v>
      </c>
      <c r="C13" s="6" t="s">
        <v>27</v>
      </c>
      <c r="D13" s="5" t="s">
        <v>28</v>
      </c>
      <c r="E13" s="28" t="s">
        <v>29</v>
      </c>
      <c r="F13" s="28"/>
      <c r="G13" s="5" t="s">
        <v>30</v>
      </c>
      <c r="H13" s="5" t="s">
        <v>14</v>
      </c>
      <c r="I13" s="5" t="s">
        <v>16</v>
      </c>
      <c r="J13" s="5" t="s">
        <v>31</v>
      </c>
      <c r="L13" s="1"/>
      <c r="M13" s="1"/>
    </row>
    <row r="14" spans="1:13" ht="125.1" customHeight="1" x14ac:dyDescent="0.15">
      <c r="A14" s="28"/>
      <c r="B14" s="28" t="s">
        <v>32</v>
      </c>
      <c r="C14" s="43" t="s">
        <v>33</v>
      </c>
      <c r="D14" s="5" t="s">
        <v>34</v>
      </c>
      <c r="E14" s="37" t="s">
        <v>35</v>
      </c>
      <c r="F14" s="38"/>
      <c r="G14" s="14" t="s">
        <v>36</v>
      </c>
      <c r="H14" s="15">
        <v>7</v>
      </c>
      <c r="I14" s="10">
        <v>4.6900000000000004</v>
      </c>
      <c r="J14" s="12" t="s">
        <v>37</v>
      </c>
      <c r="L14" s="1"/>
      <c r="M14" s="1"/>
    </row>
    <row r="15" spans="1:13" ht="123" customHeight="1" x14ac:dyDescent="0.15">
      <c r="A15" s="28"/>
      <c r="B15" s="28"/>
      <c r="C15" s="44"/>
      <c r="D15" s="5" t="s">
        <v>38</v>
      </c>
      <c r="E15" s="37" t="s">
        <v>39</v>
      </c>
      <c r="F15" s="38"/>
      <c r="G15" s="14" t="s">
        <v>40</v>
      </c>
      <c r="H15" s="10">
        <v>8</v>
      </c>
      <c r="I15" s="10">
        <v>6.27</v>
      </c>
      <c r="J15" s="12" t="s">
        <v>41</v>
      </c>
      <c r="L15" s="1"/>
      <c r="M15" s="1"/>
    </row>
    <row r="16" spans="1:13" ht="46.9" customHeight="1" x14ac:dyDescent="0.15">
      <c r="A16" s="28"/>
      <c r="B16" s="28"/>
      <c r="C16" s="13" t="s">
        <v>42</v>
      </c>
      <c r="D16" s="5" t="s">
        <v>43</v>
      </c>
      <c r="E16" s="37" t="s">
        <v>44</v>
      </c>
      <c r="F16" s="38"/>
      <c r="G16" s="17">
        <v>0.74</v>
      </c>
      <c r="H16" s="10">
        <v>20</v>
      </c>
      <c r="I16" s="10">
        <v>20</v>
      </c>
      <c r="J16" s="5"/>
      <c r="L16" s="1"/>
      <c r="M16" s="1"/>
    </row>
    <row r="17" spans="1:13" ht="63.95" customHeight="1" x14ac:dyDescent="0.15">
      <c r="A17" s="28"/>
      <c r="B17" s="28"/>
      <c r="C17" s="13" t="s">
        <v>45</v>
      </c>
      <c r="D17" s="5" t="s">
        <v>46</v>
      </c>
      <c r="E17" s="39" t="s">
        <v>47</v>
      </c>
      <c r="F17" s="39"/>
      <c r="G17" s="5" t="s">
        <v>46</v>
      </c>
      <c r="H17" s="10">
        <v>15</v>
      </c>
      <c r="I17" s="10">
        <v>15</v>
      </c>
      <c r="J17" s="5"/>
      <c r="L17" s="1"/>
      <c r="M17" s="1"/>
    </row>
    <row r="18" spans="1:13" ht="46.9" customHeight="1" x14ac:dyDescent="0.15">
      <c r="A18" s="28"/>
      <c r="B18" s="5" t="s">
        <v>48</v>
      </c>
      <c r="C18" s="5" t="s">
        <v>49</v>
      </c>
      <c r="D18" s="18" t="s">
        <v>50</v>
      </c>
      <c r="E18" s="37" t="s">
        <v>51</v>
      </c>
      <c r="F18" s="38"/>
      <c r="G18" s="5" t="s">
        <v>52</v>
      </c>
      <c r="H18" s="10">
        <v>10</v>
      </c>
      <c r="I18" s="10">
        <v>9.5</v>
      </c>
      <c r="J18" s="5" t="s">
        <v>62</v>
      </c>
      <c r="L18" s="1"/>
      <c r="M18" s="1"/>
    </row>
    <row r="19" spans="1:13" ht="79.900000000000006" customHeight="1" x14ac:dyDescent="0.15">
      <c r="A19" s="28"/>
      <c r="B19" s="16" t="s">
        <v>53</v>
      </c>
      <c r="C19" s="19" t="s">
        <v>54</v>
      </c>
      <c r="D19" s="5" t="s">
        <v>55</v>
      </c>
      <c r="E19" s="37" t="s">
        <v>63</v>
      </c>
      <c r="F19" s="38"/>
      <c r="G19" s="5" t="s">
        <v>56</v>
      </c>
      <c r="H19" s="10">
        <v>30</v>
      </c>
      <c r="I19" s="10">
        <v>24.5</v>
      </c>
      <c r="J19" s="5" t="s">
        <v>57</v>
      </c>
      <c r="L19" s="1"/>
      <c r="M19" s="1"/>
    </row>
    <row r="20" spans="1:13" ht="27" customHeight="1" x14ac:dyDescent="0.15">
      <c r="A20" s="33" t="s">
        <v>58</v>
      </c>
      <c r="B20" s="34"/>
      <c r="C20" s="34"/>
      <c r="D20" s="34"/>
      <c r="E20" s="34"/>
      <c r="F20" s="34"/>
      <c r="G20" s="35"/>
      <c r="H20" s="10">
        <f>SUM(H14:H19)+H7</f>
        <v>100</v>
      </c>
      <c r="I20" s="10">
        <f>SUM(I14:I19)+J7</f>
        <v>89.845328185328199</v>
      </c>
      <c r="J20" s="25"/>
      <c r="L20" s="1"/>
      <c r="M20" s="1"/>
    </row>
    <row r="21" spans="1:13" ht="118.15" customHeight="1" x14ac:dyDescent="0.15">
      <c r="A21" s="36" t="s">
        <v>59</v>
      </c>
      <c r="B21" s="40"/>
      <c r="C21" s="40"/>
      <c r="D21" s="40"/>
      <c r="E21" s="40"/>
      <c r="F21" s="40"/>
      <c r="G21" s="40"/>
      <c r="H21" s="40"/>
      <c r="I21" s="40"/>
      <c r="J21" s="40"/>
      <c r="L21" s="1"/>
      <c r="M21" s="1"/>
    </row>
    <row r="22" spans="1:13" ht="14.25" customHeight="1" x14ac:dyDescent="0.15">
      <c r="A22" s="41"/>
      <c r="B22" s="42"/>
      <c r="C22" s="42"/>
      <c r="D22" s="42"/>
      <c r="E22" s="42"/>
      <c r="F22" s="42"/>
      <c r="G22" s="42"/>
      <c r="H22" s="42"/>
      <c r="I22" s="42"/>
      <c r="J22" s="42"/>
    </row>
    <row r="24" spans="1:13" ht="18.75" x14ac:dyDescent="0.15">
      <c r="G24" s="20"/>
    </row>
  </sheetData>
  <mergeCells count="29">
    <mergeCell ref="A21:J21"/>
    <mergeCell ref="A22:J22"/>
    <mergeCell ref="A11:A12"/>
    <mergeCell ref="A13:A19"/>
    <mergeCell ref="B14:B17"/>
    <mergeCell ref="C14:C15"/>
    <mergeCell ref="E16:F16"/>
    <mergeCell ref="E17:F17"/>
    <mergeCell ref="E18:F18"/>
    <mergeCell ref="E19:F19"/>
    <mergeCell ref="A20:G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4" type="noConversion"/>
  <printOptions horizontalCentered="1"/>
  <pageMargins left="0.75138888888888899" right="0.75138888888888899" top="1" bottom="1" header="0.51180555555555596" footer="0.51180555555555596"/>
  <pageSetup paperSize="9" scale="65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2024-04-12T09:31:13Z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