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F8" i="1"/>
  <c r="J7" i="1"/>
  <c r="I7" i="1"/>
  <c r="F7" i="1"/>
</calcChain>
</file>

<file path=xl/sharedStrings.xml><?xml version="1.0" encoding="utf-8"?>
<sst xmlns="http://schemas.openxmlformats.org/spreadsheetml/2006/main" count="89" uniqueCount="65">
  <si>
    <t>项目支出绩效自评表</t>
  </si>
  <si>
    <t>（2023年度）</t>
  </si>
  <si>
    <t>项目名称</t>
  </si>
  <si>
    <t>应急指挥中心升级改造（副中心）经费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</si>
  <si>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</si>
  <si>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</si>
  <si>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</si>
  <si>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</si>
  <si>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</si>
  <si>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</si>
  <si>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</si>
  <si>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</si>
  <si>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</si>
  <si>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</si>
  <si>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</si>
  <si>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</si>
  <si>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</si>
  <si>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</si>
  <si>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</si>
  <si>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</si>
  <si>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</si>
  <si>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</si>
  <si>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</si>
  <si>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</si>
  <si>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 xml:space="preserve">根据中央网信办《网络安全和应急指挥中心建设技术标准》结合我办职能，对我办应急指挥中心进行升级改造，完善大屏显示系统、升级视频会议系统、优化指挥通讯业务流程，满足中央、市、区三级网络应急指挥工作需要。 </t>
  </si>
  <si>
    <t>根据中央网信办《网络安全和应急指挥中心建设技术标准》结合我办职能，对我办应急指挥中心进行升级改造，目前项目尚在执行中，计划于2024年4月底完成项目验收。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</si>
  <si>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</si>
  <si>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</si>
  <si>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</si>
  <si>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</si>
  <si>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</si>
  <si>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</si>
  <si>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</si>
  <si>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</si>
  <si>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</si>
  <si>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指挥大厅</t>
  </si>
  <si>
    <t>1个</t>
  </si>
  <si>
    <t>显示系统</t>
  </si>
  <si>
    <t>1套</t>
  </si>
  <si>
    <t>配套会议室及会议系统</t>
  </si>
  <si>
    <t>质量指标</t>
  </si>
  <si>
    <t>产品合格率</t>
  </si>
  <si>
    <t>≥99%</t>
  </si>
  <si>
    <t>项目尚在执行中，质量指标待完成。</t>
  </si>
  <si>
    <t>偏差原因分析：项目为跨年实施项目，项目尚在执行中，暂未组织验收。
改进措施：根据项目实施计划，预计2024年4月前完成验收工作。</t>
  </si>
  <si>
    <t>验收合格率</t>
  </si>
  <si>
    <t>100%</t>
  </si>
  <si>
    <t>时效指标</t>
  </si>
  <si>
    <t>项目推进及时率</t>
  </si>
  <si>
    <t>项目尚在执行中，时效指标待完成。</t>
  </si>
  <si>
    <t>成本指标</t>
  </si>
  <si>
    <t>经济成本指标</t>
  </si>
  <si>
    <t>预算成本控制数</t>
  </si>
  <si>
    <t>≤950.1095万元</t>
  </si>
  <si>
    <t>681.77165万元</t>
  </si>
  <si>
    <t>项目为跨年实施项目，项目尚在执行中，暂未组织验收。
根据项目实施计划，预计2024年4月前完成验收工作并支付尾款。</t>
  </si>
  <si>
    <t>效益指标</t>
  </si>
  <si>
    <t>社会效益指标</t>
  </si>
  <si>
    <t>推进我办网络安全和信息化建设</t>
  </si>
  <si>
    <t>项目尚在执行中，效益待发挥。</t>
  </si>
  <si>
    <t>偏差原因分析：项目为跨年实施项目，项目尚在执行中，效益待发挥。
改进措施：待项目完成后，加强相关绩效支撑材料收集、整理工作。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</si>
  <si>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</si>
  <si>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</si>
  <si>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5" type="noConversion"/>
  </si>
  <si>
    <t>尹珩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</si>
</sst>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16" zoomScaleNormal="120" workbookViewId="0">
      <selection activeCell="H6" sqref="H6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4" style="3" customWidth="1"/>
    <col min="6" max="6" width="11.875" style="3" customWidth="1"/>
    <col min="7" max="7" width="14.37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1" ht="23.6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7.649999999999999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s="1" customFormat="1" ht="24" customHeight="1" x14ac:dyDescent="0.15">
      <c r="A3" s="27" t="s">
        <v>2</v>
      </c>
      <c r="B3" s="28"/>
      <c r="C3" s="28"/>
      <c r="D3" s="28" t="s">
        <v>3</v>
      </c>
      <c r="E3" s="28"/>
      <c r="F3" s="28"/>
      <c r="G3" s="28"/>
      <c r="H3" s="28"/>
      <c r="I3" s="28"/>
      <c r="J3" s="28"/>
      <c r="K3" s="2"/>
    </row>
    <row r="4" spans="1:11" s="1" customFormat="1" ht="24" customHeight="1" x14ac:dyDescent="0.15">
      <c r="A4" s="27" t="s">
        <v>4</v>
      </c>
      <c r="B4" s="28"/>
      <c r="C4" s="28"/>
      <c r="D4" s="29" t="s">
        <v>5</v>
      </c>
      <c r="E4" s="30"/>
      <c r="F4" s="31"/>
      <c r="G4" s="6" t="s">
        <v>6</v>
      </c>
      <c r="H4" s="29" t="s">
        <v>5</v>
      </c>
      <c r="I4" s="30"/>
      <c r="J4" s="31"/>
      <c r="K4" s="2"/>
    </row>
    <row r="5" spans="1:11" s="1" customFormat="1" ht="24" customHeight="1" x14ac:dyDescent="0.15">
      <c r="A5" s="27" t="s">
        <v>7</v>
      </c>
      <c r="B5" s="28"/>
      <c r="C5" s="28"/>
      <c r="D5" s="32" t="s">
        <v>64</v>
      </c>
      <c r="E5" s="33"/>
      <c r="F5" s="34"/>
      <c r="G5" s="6" t="s">
        <v>8</v>
      </c>
      <c r="H5" s="27">
        <v>55520022</v>
      </c>
      <c r="I5" s="27"/>
      <c r="J5" s="27"/>
      <c r="K5" s="2"/>
    </row>
    <row r="6" spans="1:11" s="1" customFormat="1" ht="24" customHeight="1" x14ac:dyDescent="0.15">
      <c r="A6" s="27" t="s">
        <v>9</v>
      </c>
      <c r="B6" s="27"/>
      <c r="C6" s="27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K6" s="2"/>
    </row>
    <row r="7" spans="1:11" s="1" customFormat="1" ht="24" customHeight="1" x14ac:dyDescent="0.15">
      <c r="A7" s="27"/>
      <c r="B7" s="27"/>
      <c r="C7" s="27"/>
      <c r="D7" s="6" t="s">
        <v>16</v>
      </c>
      <c r="E7" s="8">
        <v>243.5</v>
      </c>
      <c r="F7" s="8">
        <f>706.6095+243.5</f>
        <v>950.10950000000003</v>
      </c>
      <c r="G7" s="8">
        <v>681.77165000000002</v>
      </c>
      <c r="H7" s="9">
        <v>10</v>
      </c>
      <c r="I7" s="20">
        <f>G7/F7</f>
        <v>0.71757165884563801</v>
      </c>
      <c r="J7" s="21">
        <f>H7*I7</f>
        <v>7.1757165884563801</v>
      </c>
      <c r="K7" s="2"/>
    </row>
    <row r="8" spans="1:11" s="1" customFormat="1" ht="24" customHeight="1" x14ac:dyDescent="0.15">
      <c r="A8" s="27"/>
      <c r="B8" s="27"/>
      <c r="C8" s="27"/>
      <c r="D8" s="6" t="s">
        <v>17</v>
      </c>
      <c r="E8" s="8">
        <v>243.5</v>
      </c>
      <c r="F8" s="8">
        <f>706.6095+243.5</f>
        <v>950.10950000000003</v>
      </c>
      <c r="G8" s="8">
        <v>681.77165000000002</v>
      </c>
      <c r="H8" s="9" t="s">
        <v>18</v>
      </c>
      <c r="I8" s="20"/>
      <c r="J8" s="21" t="s">
        <v>18</v>
      </c>
      <c r="K8" s="2"/>
    </row>
    <row r="9" spans="1:11" s="1" customFormat="1" ht="24" customHeight="1" x14ac:dyDescent="0.15">
      <c r="A9" s="27"/>
      <c r="B9" s="27"/>
      <c r="C9" s="27"/>
      <c r="D9" s="6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2" t="s">
        <v>18</v>
      </c>
      <c r="J9" s="23" t="s">
        <v>18</v>
      </c>
      <c r="K9" s="2"/>
    </row>
    <row r="10" spans="1:11" s="1" customFormat="1" ht="24" customHeight="1" x14ac:dyDescent="0.15">
      <c r="A10" s="27"/>
      <c r="B10" s="27"/>
      <c r="C10" s="27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1" t="s">
        <v>18</v>
      </c>
      <c r="K10" s="2"/>
    </row>
    <row r="11" spans="1:11" s="1" customFormat="1" ht="24" customHeight="1" x14ac:dyDescent="0.15">
      <c r="A11" s="27" t="s">
        <v>21</v>
      </c>
      <c r="B11" s="27" t="s">
        <v>22</v>
      </c>
      <c r="C11" s="27"/>
      <c r="D11" s="27"/>
      <c r="E11" s="27"/>
      <c r="F11" s="27"/>
      <c r="G11" s="27" t="s">
        <v>23</v>
      </c>
      <c r="H11" s="27"/>
      <c r="I11" s="27"/>
      <c r="J11" s="27"/>
      <c r="K11" s="2"/>
    </row>
    <row r="12" spans="1:11" s="1" customFormat="1" ht="100.9" customHeight="1" x14ac:dyDescent="0.15">
      <c r="A12" s="27"/>
      <c r="B12" s="35" t="s">
        <v>24</v>
      </c>
      <c r="C12" s="35"/>
      <c r="D12" s="35"/>
      <c r="E12" s="35"/>
      <c r="F12" s="35"/>
      <c r="G12" s="35" t="s">
        <v>25</v>
      </c>
      <c r="H12" s="35"/>
      <c r="I12" s="35"/>
      <c r="J12" s="35"/>
      <c r="K12" s="2"/>
    </row>
    <row r="13" spans="1:11" s="1" customFormat="1" ht="34.15" customHeight="1" x14ac:dyDescent="0.15">
      <c r="A13" s="27" t="s">
        <v>26</v>
      </c>
      <c r="B13" s="5" t="s">
        <v>27</v>
      </c>
      <c r="C13" s="6" t="s">
        <v>28</v>
      </c>
      <c r="D13" s="5" t="s">
        <v>29</v>
      </c>
      <c r="E13" s="27" t="s">
        <v>30</v>
      </c>
      <c r="F13" s="27"/>
      <c r="G13" s="5" t="s">
        <v>31</v>
      </c>
      <c r="H13" s="5" t="s">
        <v>13</v>
      </c>
      <c r="I13" s="5" t="s">
        <v>15</v>
      </c>
      <c r="J13" s="5" t="s">
        <v>32</v>
      </c>
      <c r="K13" s="2"/>
    </row>
    <row r="14" spans="1:11" s="1" customFormat="1" ht="30" customHeight="1" x14ac:dyDescent="0.15">
      <c r="A14" s="27"/>
      <c r="B14" s="27" t="s">
        <v>33</v>
      </c>
      <c r="C14" s="42" t="s">
        <v>34</v>
      </c>
      <c r="D14" s="5" t="s">
        <v>35</v>
      </c>
      <c r="E14" s="36" t="s">
        <v>36</v>
      </c>
      <c r="F14" s="37"/>
      <c r="G14" s="14" t="s">
        <v>36</v>
      </c>
      <c r="H14" s="15">
        <v>5</v>
      </c>
      <c r="I14" s="15">
        <v>5</v>
      </c>
      <c r="J14" s="5"/>
      <c r="K14" s="2"/>
    </row>
    <row r="15" spans="1:11" s="1" customFormat="1" ht="33.950000000000003" customHeight="1" x14ac:dyDescent="0.15">
      <c r="A15" s="27"/>
      <c r="B15" s="27"/>
      <c r="C15" s="43"/>
      <c r="D15" s="5" t="s">
        <v>37</v>
      </c>
      <c r="E15" s="36" t="s">
        <v>38</v>
      </c>
      <c r="F15" s="37"/>
      <c r="G15" s="17" t="s">
        <v>38</v>
      </c>
      <c r="H15" s="10">
        <v>5</v>
      </c>
      <c r="I15" s="15">
        <v>5</v>
      </c>
      <c r="J15" s="5"/>
      <c r="K15" s="2"/>
    </row>
    <row r="16" spans="1:11" s="1" customFormat="1" ht="35.1" customHeight="1" x14ac:dyDescent="0.15">
      <c r="A16" s="27"/>
      <c r="B16" s="27"/>
      <c r="C16" s="43"/>
      <c r="D16" s="5" t="s">
        <v>39</v>
      </c>
      <c r="E16" s="36" t="s">
        <v>38</v>
      </c>
      <c r="F16" s="37"/>
      <c r="G16" s="17" t="s">
        <v>38</v>
      </c>
      <c r="H16" s="10">
        <v>5</v>
      </c>
      <c r="I16" s="15">
        <v>5</v>
      </c>
      <c r="J16" s="5"/>
      <c r="K16" s="2"/>
    </row>
    <row r="17" spans="1:11" s="1" customFormat="1" ht="83.1" customHeight="1" x14ac:dyDescent="0.15">
      <c r="A17" s="27"/>
      <c r="B17" s="27"/>
      <c r="C17" s="42" t="s">
        <v>40</v>
      </c>
      <c r="D17" s="5" t="s">
        <v>41</v>
      </c>
      <c r="E17" s="36" t="s">
        <v>42</v>
      </c>
      <c r="F17" s="37"/>
      <c r="G17" s="17" t="s">
        <v>43</v>
      </c>
      <c r="H17" s="10">
        <v>7</v>
      </c>
      <c r="I17" s="15">
        <v>6</v>
      </c>
      <c r="J17" s="12" t="s">
        <v>44</v>
      </c>
      <c r="K17" s="2"/>
    </row>
    <row r="18" spans="1:11" s="1" customFormat="1" ht="83.1" customHeight="1" x14ac:dyDescent="0.15">
      <c r="A18" s="27"/>
      <c r="B18" s="27"/>
      <c r="C18" s="43"/>
      <c r="D18" s="5" t="s">
        <v>45</v>
      </c>
      <c r="E18" s="36" t="s">
        <v>46</v>
      </c>
      <c r="F18" s="37"/>
      <c r="G18" s="17" t="s">
        <v>43</v>
      </c>
      <c r="H18" s="10">
        <v>8</v>
      </c>
      <c r="I18" s="10">
        <v>7</v>
      </c>
      <c r="J18" s="12" t="s">
        <v>44</v>
      </c>
      <c r="K18" s="2"/>
    </row>
    <row r="19" spans="1:11" s="1" customFormat="1" ht="87.95" customHeight="1" x14ac:dyDescent="0.15">
      <c r="A19" s="27"/>
      <c r="B19" s="27"/>
      <c r="C19" s="13" t="s">
        <v>47</v>
      </c>
      <c r="D19" s="5" t="s">
        <v>48</v>
      </c>
      <c r="E19" s="38" t="s">
        <v>46</v>
      </c>
      <c r="F19" s="38"/>
      <c r="G19" s="17" t="s">
        <v>49</v>
      </c>
      <c r="H19" s="10">
        <v>20</v>
      </c>
      <c r="I19" s="15">
        <v>19</v>
      </c>
      <c r="J19" s="12" t="s">
        <v>44</v>
      </c>
      <c r="K19" s="2"/>
    </row>
    <row r="20" spans="1:11" s="1" customFormat="1" ht="86.1" customHeight="1" x14ac:dyDescent="0.15">
      <c r="A20" s="27"/>
      <c r="B20" s="5" t="s">
        <v>50</v>
      </c>
      <c r="C20" s="5" t="s">
        <v>51</v>
      </c>
      <c r="D20" s="5" t="s">
        <v>52</v>
      </c>
      <c r="E20" s="36" t="s">
        <v>53</v>
      </c>
      <c r="F20" s="37"/>
      <c r="G20" s="5" t="s">
        <v>54</v>
      </c>
      <c r="H20" s="10">
        <v>10</v>
      </c>
      <c r="I20" s="15">
        <v>8</v>
      </c>
      <c r="J20" s="12" t="s">
        <v>55</v>
      </c>
      <c r="K20" s="2"/>
    </row>
    <row r="21" spans="1:11" s="1" customFormat="1" ht="86.1" customHeight="1" x14ac:dyDescent="0.15">
      <c r="A21" s="27"/>
      <c r="B21" s="16" t="s">
        <v>56</v>
      </c>
      <c r="C21" s="18" t="s">
        <v>57</v>
      </c>
      <c r="D21" s="5" t="s">
        <v>58</v>
      </c>
      <c r="E21" s="36" t="s">
        <v>63</v>
      </c>
      <c r="F21" s="37"/>
      <c r="G21" s="17" t="s">
        <v>59</v>
      </c>
      <c r="H21" s="10">
        <v>30</v>
      </c>
      <c r="I21" s="10">
        <v>23</v>
      </c>
      <c r="J21" s="12" t="s">
        <v>60</v>
      </c>
      <c r="K21" s="2"/>
    </row>
    <row r="22" spans="1:11" s="1" customFormat="1" ht="27" customHeight="1" x14ac:dyDescent="0.15">
      <c r="A22" s="32" t="s">
        <v>61</v>
      </c>
      <c r="B22" s="33"/>
      <c r="C22" s="33"/>
      <c r="D22" s="33"/>
      <c r="E22" s="33"/>
      <c r="F22" s="33"/>
      <c r="G22" s="34"/>
      <c r="H22" s="10">
        <f>SUM(H14:H21)+H7</f>
        <v>100</v>
      </c>
      <c r="I22" s="10">
        <f>SUM(I14:I21)+J7</f>
        <v>85.175716588456396</v>
      </c>
      <c r="J22" s="24"/>
      <c r="K22" s="2"/>
    </row>
    <row r="23" spans="1:11" s="1" customFormat="1" ht="118.15" customHeight="1" x14ac:dyDescent="0.15">
      <c r="A23" s="35" t="s">
        <v>62</v>
      </c>
      <c r="B23" s="39"/>
      <c r="C23" s="39"/>
      <c r="D23" s="39"/>
      <c r="E23" s="39"/>
      <c r="F23" s="39"/>
      <c r="G23" s="39"/>
      <c r="H23" s="39"/>
      <c r="I23" s="39"/>
      <c r="J23" s="39"/>
      <c r="K23" s="2"/>
    </row>
    <row r="24" spans="1:11" ht="14.25" customHeight="1" x14ac:dyDescent="0.15">
      <c r="A24" s="40"/>
      <c r="B24" s="41"/>
      <c r="C24" s="41"/>
      <c r="D24" s="41"/>
      <c r="E24" s="41"/>
      <c r="F24" s="41"/>
      <c r="G24" s="41"/>
      <c r="H24" s="41"/>
      <c r="I24" s="41"/>
      <c r="J24" s="41"/>
    </row>
    <row r="26" spans="1:11" ht="18.75" x14ac:dyDescent="0.15">
      <c r="G26" s="19"/>
    </row>
  </sheetData>
  <mergeCells count="32">
    <mergeCell ref="E21:F21"/>
    <mergeCell ref="A22:G22"/>
    <mergeCell ref="A23:J23"/>
    <mergeCell ref="A24:J24"/>
    <mergeCell ref="A11:A12"/>
    <mergeCell ref="A13:A21"/>
    <mergeCell ref="B14:B19"/>
    <mergeCell ref="C14:C16"/>
    <mergeCell ref="C17:C18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6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0B6F3331AC924E469058F5E5EB849718_13</vt:lpwstr>
  </property>
  <property fmtid="{D5CDD505-2E9C-101B-9397-08002B2CF9AE}" pid="3" name="KSOProductBuildVer">
    <vt:lpwstr>2052-12.1.0.16364</vt:lpwstr>
  </property>
</Properties>
</file>