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J7" i="1"/>
  <c r="I7" i="1"/>
</calcChain>
</file>

<file path=xl/sharedStrings.xml><?xml version="1.0" encoding="utf-8"?>
<sst xmlns="http://schemas.openxmlformats.org/spreadsheetml/2006/main" count="85" uniqueCount="67">
  <si>
    <t>项目支出绩效自评表</t>
  </si>
  <si>
    <t>（2023年度）</t>
  </si>
  <si>
    <t>项目名称</t>
  </si>
  <si>
    <t>信息化运维及安全保障项目经费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</si>
  <si>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</si>
  <si>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</si>
  <si>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</si>
  <si>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</si>
  <si>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</si>
  <si>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</si>
  <si>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</si>
  <si>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</si>
  <si>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</si>
  <si>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</si>
  <si>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</si>
  <si>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</si>
  <si>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</si>
  <si>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</si>
  <si>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</si>
  <si>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</si>
  <si>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</si>
  <si>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</si>
  <si>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</si>
  <si>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</si>
  <si>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我办信息化支撑项目包含数据中心、指挥中心及网络与安全系统，通过对该项目设备设施及系统的运维，保障我办网络连接安全、稳定，为各项信息化业务正常开展提供基础场所及软硬件支撑，进而实现我办对全市网络安全和信息化工作的综合指挥和管理。</t>
  </si>
  <si>
    <t>通过项目的实施，保障了我办网络连接安全、稳定，为各项信息化业务正常开展提供基础场所及软硬件支撑，进而实现我办对全市网络安全和信息化工作的综合指挥和管理。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</si>
  <si>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</si>
  <si>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</si>
  <si>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</si>
  <si>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</si>
  <si>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</si>
  <si>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</si>
  <si>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</si>
  <si>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</si>
  <si>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</si>
  <si>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系统维护数量</t>
  </si>
  <si>
    <t>11个</t>
  </si>
  <si>
    <t>机房运维面积</t>
  </si>
  <si>
    <t>≥2100平米</t>
  </si>
  <si>
    <t>2100平米</t>
  </si>
  <si>
    <t>巡检数量</t>
  </si>
  <si>
    <t>≥12次</t>
  </si>
  <si>
    <t>12次</t>
  </si>
  <si>
    <t>质量指标</t>
  </si>
  <si>
    <t>漏洞修复率</t>
  </si>
  <si>
    <t>≥90%</t>
  </si>
  <si>
    <t>强电稳定性</t>
  </si>
  <si>
    <t>≥99%</t>
  </si>
  <si>
    <t>时效指标</t>
  </si>
  <si>
    <t>项目推进及时率</t>
  </si>
  <si>
    <t>≥100%</t>
  </si>
  <si>
    <t>成本指标</t>
  </si>
  <si>
    <t>经济成本指标</t>
  </si>
  <si>
    <t>预算成本控制数</t>
  </si>
  <si>
    <t>≤1437.9058万元</t>
  </si>
  <si>
    <t>1437.9058万元</t>
  </si>
  <si>
    <t>年中预算调整为1437.9058万元。</t>
  </si>
  <si>
    <t>效益指标</t>
  </si>
  <si>
    <t>社会效益指标</t>
  </si>
  <si>
    <t>维护舆情信息系统相关软硬件设备的安全、稳定、高效运行</t>
  </si>
  <si>
    <t>达到年度指标</t>
  </si>
  <si>
    <t>项目执行效益资料还需要进一步完善</t>
  </si>
  <si>
    <t>故障响应时效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</si>
  <si>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</si>
  <si>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</si>
  <si>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尹珩</t>
    <phoneticPr fontId="5" type="noConversion"/>
  </si>
  <si>
    <t>优良中差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</si>
</sst>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zoomScaleNormal="120" workbookViewId="0">
      <selection activeCell="E16" sqref="E16:F16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2.625" style="3" customWidth="1"/>
    <col min="6" max="6" width="13.12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3" ht="17.649999999999999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ht="24" customHeight="1" x14ac:dyDescent="0.15">
      <c r="A3" s="28" t="s">
        <v>2</v>
      </c>
      <c r="B3" s="29"/>
      <c r="C3" s="29"/>
      <c r="D3" s="29" t="s">
        <v>3</v>
      </c>
      <c r="E3" s="29"/>
      <c r="F3" s="29"/>
      <c r="G3" s="29"/>
      <c r="H3" s="29"/>
      <c r="I3" s="29"/>
      <c r="J3" s="29"/>
      <c r="L3" s="1"/>
      <c r="M3" s="1"/>
    </row>
    <row r="4" spans="1:13" ht="24" customHeight="1" x14ac:dyDescent="0.15">
      <c r="A4" s="28" t="s">
        <v>4</v>
      </c>
      <c r="B4" s="29"/>
      <c r="C4" s="29"/>
      <c r="D4" s="30" t="s">
        <v>5</v>
      </c>
      <c r="E4" s="31"/>
      <c r="F4" s="32"/>
      <c r="G4" s="6" t="s">
        <v>6</v>
      </c>
      <c r="H4" s="30" t="s">
        <v>5</v>
      </c>
      <c r="I4" s="31"/>
      <c r="J4" s="32"/>
      <c r="L4" s="1"/>
      <c r="M4" s="1"/>
    </row>
    <row r="5" spans="1:13" ht="24" customHeight="1" x14ac:dyDescent="0.15">
      <c r="A5" s="28" t="s">
        <v>7</v>
      </c>
      <c r="B5" s="29"/>
      <c r="C5" s="29"/>
      <c r="D5" s="33" t="s">
        <v>65</v>
      </c>
      <c r="E5" s="34"/>
      <c r="F5" s="35"/>
      <c r="G5" s="6" t="s">
        <v>8</v>
      </c>
      <c r="H5" s="28">
        <v>55520022</v>
      </c>
      <c r="I5" s="28"/>
      <c r="J5" s="28"/>
      <c r="L5" s="1"/>
      <c r="M5" s="1"/>
    </row>
    <row r="6" spans="1:13" ht="24" customHeight="1" x14ac:dyDescent="0.15">
      <c r="A6" s="28" t="s">
        <v>9</v>
      </c>
      <c r="B6" s="28"/>
      <c r="C6" s="28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L6" s="1"/>
      <c r="M6" s="1"/>
    </row>
    <row r="7" spans="1:13" ht="24" customHeight="1" x14ac:dyDescent="0.15">
      <c r="A7" s="28"/>
      <c r="B7" s="28"/>
      <c r="C7" s="28"/>
      <c r="D7" s="6" t="s">
        <v>16</v>
      </c>
      <c r="E7" s="8">
        <v>1442.4657999999999</v>
      </c>
      <c r="F7" s="8">
        <v>1437.9058</v>
      </c>
      <c r="G7" s="8">
        <v>1437.9058</v>
      </c>
      <c r="H7" s="9">
        <v>10</v>
      </c>
      <c r="I7" s="19">
        <f>G7/F7</f>
        <v>1</v>
      </c>
      <c r="J7" s="20">
        <f>H7*I7</f>
        <v>10</v>
      </c>
      <c r="L7" s="1"/>
      <c r="M7" s="1"/>
    </row>
    <row r="8" spans="1:13" ht="24" customHeight="1" x14ac:dyDescent="0.15">
      <c r="A8" s="28"/>
      <c r="B8" s="28"/>
      <c r="C8" s="28"/>
      <c r="D8" s="5" t="s">
        <v>17</v>
      </c>
      <c r="E8" s="8">
        <v>1442.4657999999999</v>
      </c>
      <c r="F8" s="8">
        <v>1437.9058</v>
      </c>
      <c r="G8" s="8">
        <v>1437.9058</v>
      </c>
      <c r="H8" s="9" t="s">
        <v>18</v>
      </c>
      <c r="I8" s="19"/>
      <c r="J8" s="20" t="s">
        <v>18</v>
      </c>
      <c r="L8" s="1"/>
      <c r="M8" s="1"/>
    </row>
    <row r="9" spans="1:13" ht="24" customHeight="1" x14ac:dyDescent="0.15">
      <c r="A9" s="28"/>
      <c r="B9" s="28"/>
      <c r="C9" s="28"/>
      <c r="D9" s="5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1" t="s">
        <v>18</v>
      </c>
      <c r="J9" s="22" t="s">
        <v>18</v>
      </c>
      <c r="L9" s="1"/>
      <c r="M9" s="1"/>
    </row>
    <row r="10" spans="1:13" ht="24" customHeight="1" x14ac:dyDescent="0.15">
      <c r="A10" s="28"/>
      <c r="B10" s="28"/>
      <c r="C10" s="28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20" t="s">
        <v>18</v>
      </c>
      <c r="L10" s="1"/>
      <c r="M10" s="1"/>
    </row>
    <row r="11" spans="1:13" ht="24" customHeight="1" x14ac:dyDescent="0.15">
      <c r="A11" s="28" t="s">
        <v>21</v>
      </c>
      <c r="B11" s="28" t="s">
        <v>22</v>
      </c>
      <c r="C11" s="28"/>
      <c r="D11" s="28"/>
      <c r="E11" s="28"/>
      <c r="F11" s="28"/>
      <c r="G11" s="28" t="s">
        <v>23</v>
      </c>
      <c r="H11" s="28"/>
      <c r="I11" s="28"/>
      <c r="J11" s="28"/>
      <c r="L11" s="1"/>
      <c r="M11" s="1"/>
    </row>
    <row r="12" spans="1:13" ht="100.9" customHeight="1" x14ac:dyDescent="0.15">
      <c r="A12" s="28"/>
      <c r="B12" s="36" t="s">
        <v>24</v>
      </c>
      <c r="C12" s="36"/>
      <c r="D12" s="36"/>
      <c r="E12" s="36"/>
      <c r="F12" s="36"/>
      <c r="G12" s="36" t="s">
        <v>25</v>
      </c>
      <c r="H12" s="36"/>
      <c r="I12" s="36"/>
      <c r="J12" s="36"/>
      <c r="L12" s="1"/>
      <c r="M12" s="1"/>
    </row>
    <row r="13" spans="1:13" ht="34.15" customHeight="1" x14ac:dyDescent="0.15">
      <c r="A13" s="28" t="s">
        <v>26</v>
      </c>
      <c r="B13" s="5" t="s">
        <v>27</v>
      </c>
      <c r="C13" s="6" t="s">
        <v>28</v>
      </c>
      <c r="D13" s="5" t="s">
        <v>29</v>
      </c>
      <c r="E13" s="28" t="s">
        <v>30</v>
      </c>
      <c r="F13" s="28"/>
      <c r="G13" s="5" t="s">
        <v>31</v>
      </c>
      <c r="H13" s="5" t="s">
        <v>13</v>
      </c>
      <c r="I13" s="5" t="s">
        <v>15</v>
      </c>
      <c r="J13" s="5" t="s">
        <v>32</v>
      </c>
      <c r="L13" s="1"/>
      <c r="M13" s="1"/>
    </row>
    <row r="14" spans="1:13" ht="46.9" customHeight="1" x14ac:dyDescent="0.15">
      <c r="A14" s="28"/>
      <c r="B14" s="28" t="s">
        <v>33</v>
      </c>
      <c r="C14" s="44" t="s">
        <v>34</v>
      </c>
      <c r="D14" s="5" t="s">
        <v>35</v>
      </c>
      <c r="E14" s="37" t="s">
        <v>36</v>
      </c>
      <c r="F14" s="38"/>
      <c r="G14" s="13" t="s">
        <v>36</v>
      </c>
      <c r="H14" s="14">
        <v>4</v>
      </c>
      <c r="I14" s="14">
        <v>4</v>
      </c>
      <c r="J14" s="5"/>
      <c r="L14" s="1"/>
      <c r="M14" s="1"/>
    </row>
    <row r="15" spans="1:13" ht="46.9" customHeight="1" x14ac:dyDescent="0.15">
      <c r="A15" s="28"/>
      <c r="B15" s="28"/>
      <c r="C15" s="43"/>
      <c r="D15" s="5" t="s">
        <v>37</v>
      </c>
      <c r="E15" s="37" t="s">
        <v>38</v>
      </c>
      <c r="F15" s="38"/>
      <c r="G15" s="15" t="s">
        <v>39</v>
      </c>
      <c r="H15" s="10">
        <v>10</v>
      </c>
      <c r="I15" s="10">
        <v>10</v>
      </c>
      <c r="J15" s="5"/>
      <c r="L15" s="1"/>
      <c r="M15" s="1"/>
    </row>
    <row r="16" spans="1:13" ht="46.9" customHeight="1" x14ac:dyDescent="0.15">
      <c r="A16" s="28"/>
      <c r="B16" s="28"/>
      <c r="C16" s="43"/>
      <c r="D16" s="5" t="s">
        <v>40</v>
      </c>
      <c r="E16" s="37" t="s">
        <v>41</v>
      </c>
      <c r="F16" s="38"/>
      <c r="G16" s="15" t="s">
        <v>42</v>
      </c>
      <c r="H16" s="10">
        <v>6</v>
      </c>
      <c r="I16" s="10">
        <v>6</v>
      </c>
      <c r="J16" s="5"/>
      <c r="L16" s="1"/>
      <c r="M16" s="1"/>
    </row>
    <row r="17" spans="1:13" ht="46.9" customHeight="1" x14ac:dyDescent="0.15">
      <c r="A17" s="28"/>
      <c r="B17" s="28"/>
      <c r="C17" s="44" t="s">
        <v>43</v>
      </c>
      <c r="D17" s="5" t="s">
        <v>44</v>
      </c>
      <c r="E17" s="37" t="s">
        <v>45</v>
      </c>
      <c r="F17" s="38"/>
      <c r="G17" s="15">
        <v>0.95</v>
      </c>
      <c r="H17" s="10">
        <v>9</v>
      </c>
      <c r="I17" s="23">
        <v>9</v>
      </c>
      <c r="J17" s="5"/>
      <c r="L17" s="1"/>
      <c r="M17" s="1"/>
    </row>
    <row r="18" spans="1:13" ht="46.9" customHeight="1" x14ac:dyDescent="0.15">
      <c r="A18" s="28"/>
      <c r="B18" s="28"/>
      <c r="C18" s="43"/>
      <c r="D18" s="5" t="s">
        <v>46</v>
      </c>
      <c r="E18" s="37" t="s">
        <v>47</v>
      </c>
      <c r="F18" s="38"/>
      <c r="G18" s="16">
        <v>0.99</v>
      </c>
      <c r="H18" s="10">
        <v>11</v>
      </c>
      <c r="I18" s="24">
        <v>11</v>
      </c>
      <c r="J18" s="5"/>
      <c r="L18" s="1"/>
      <c r="M18" s="1"/>
    </row>
    <row r="19" spans="1:13" ht="46.9" customHeight="1" x14ac:dyDescent="0.15">
      <c r="A19" s="28"/>
      <c r="B19" s="28"/>
      <c r="C19" s="12" t="s">
        <v>48</v>
      </c>
      <c r="D19" s="5" t="s">
        <v>49</v>
      </c>
      <c r="E19" s="39" t="s">
        <v>50</v>
      </c>
      <c r="F19" s="39"/>
      <c r="G19" s="16">
        <v>1</v>
      </c>
      <c r="H19" s="10">
        <v>10</v>
      </c>
      <c r="I19" s="10">
        <v>10</v>
      </c>
      <c r="J19" s="5"/>
      <c r="L19" s="1"/>
      <c r="M19" s="1"/>
    </row>
    <row r="20" spans="1:13" ht="46.9" customHeight="1" x14ac:dyDescent="0.15">
      <c r="A20" s="28"/>
      <c r="B20" s="5" t="s">
        <v>51</v>
      </c>
      <c r="C20" s="5" t="s">
        <v>52</v>
      </c>
      <c r="D20" s="5" t="s">
        <v>53</v>
      </c>
      <c r="E20" s="37" t="s">
        <v>54</v>
      </c>
      <c r="F20" s="38"/>
      <c r="G20" s="5" t="s">
        <v>55</v>
      </c>
      <c r="H20" s="10">
        <v>10</v>
      </c>
      <c r="I20" s="10">
        <v>10</v>
      </c>
      <c r="J20" s="5" t="s">
        <v>56</v>
      </c>
      <c r="L20" s="1"/>
      <c r="M20" s="1"/>
    </row>
    <row r="21" spans="1:13" ht="79.900000000000006" customHeight="1" x14ac:dyDescent="0.15">
      <c r="A21" s="28"/>
      <c r="B21" s="43" t="s">
        <v>57</v>
      </c>
      <c r="C21" s="43" t="s">
        <v>58</v>
      </c>
      <c r="D21" s="5" t="s">
        <v>59</v>
      </c>
      <c r="E21" s="37" t="s">
        <v>66</v>
      </c>
      <c r="F21" s="38"/>
      <c r="G21" s="5" t="s">
        <v>60</v>
      </c>
      <c r="H21" s="10">
        <v>15</v>
      </c>
      <c r="I21" s="10">
        <v>10</v>
      </c>
      <c r="J21" s="5" t="s">
        <v>61</v>
      </c>
      <c r="L21" s="1"/>
      <c r="M21" s="1"/>
    </row>
    <row r="22" spans="1:13" ht="48.95" customHeight="1" x14ac:dyDescent="0.15">
      <c r="A22" s="28"/>
      <c r="B22" s="43"/>
      <c r="C22" s="43"/>
      <c r="D22" s="17" t="s">
        <v>62</v>
      </c>
      <c r="E22" s="37" t="s">
        <v>47</v>
      </c>
      <c r="F22" s="38"/>
      <c r="G22" s="16">
        <v>1</v>
      </c>
      <c r="H22" s="10">
        <v>15</v>
      </c>
      <c r="I22" s="20">
        <v>15</v>
      </c>
      <c r="J22" s="5"/>
      <c r="L22" s="1"/>
      <c r="M22" s="1"/>
    </row>
    <row r="23" spans="1:13" ht="27" customHeight="1" x14ac:dyDescent="0.15">
      <c r="A23" s="33" t="s">
        <v>63</v>
      </c>
      <c r="B23" s="34"/>
      <c r="C23" s="34"/>
      <c r="D23" s="34"/>
      <c r="E23" s="34"/>
      <c r="F23" s="34"/>
      <c r="G23" s="35"/>
      <c r="H23" s="10">
        <f>SUM(H14:H22)+H7</f>
        <v>100</v>
      </c>
      <c r="I23" s="10">
        <f>SUM(I14:I22)+J7</f>
        <v>95</v>
      </c>
      <c r="J23" s="25"/>
      <c r="L23" s="1"/>
      <c r="M23" s="1"/>
    </row>
    <row r="24" spans="1:13" ht="118.15" customHeight="1" x14ac:dyDescent="0.15">
      <c r="A24" s="36" t="s">
        <v>64</v>
      </c>
      <c r="B24" s="40"/>
      <c r="C24" s="40"/>
      <c r="D24" s="40"/>
      <c r="E24" s="40"/>
      <c r="F24" s="40"/>
      <c r="G24" s="40"/>
      <c r="H24" s="40"/>
      <c r="I24" s="40"/>
      <c r="J24" s="40"/>
      <c r="L24" s="1"/>
      <c r="M24" s="1"/>
    </row>
    <row r="25" spans="1:13" ht="14.25" customHeight="1" x14ac:dyDescent="0.15">
      <c r="A25" s="41"/>
      <c r="B25" s="42"/>
      <c r="C25" s="42"/>
      <c r="D25" s="42"/>
      <c r="E25" s="42"/>
      <c r="F25" s="42"/>
      <c r="G25" s="42"/>
      <c r="H25" s="42"/>
      <c r="I25" s="42"/>
      <c r="J25" s="42"/>
    </row>
    <row r="27" spans="1:13" ht="18.75" x14ac:dyDescent="0.15">
      <c r="G27" s="18"/>
    </row>
  </sheetData>
  <mergeCells count="35">
    <mergeCell ref="E21:F21"/>
    <mergeCell ref="E22:F22"/>
    <mergeCell ref="A23:G23"/>
    <mergeCell ref="A24:J24"/>
    <mergeCell ref="A25:J25"/>
    <mergeCell ref="A13:A22"/>
    <mergeCell ref="B14:B19"/>
    <mergeCell ref="B21:B22"/>
    <mergeCell ref="C14:C16"/>
    <mergeCell ref="C17:C18"/>
    <mergeCell ref="C21:C22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1:A12"/>
    <mergeCell ref="A6:C10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6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9E4107620FFF4D0A84A34317E6DD1119_13</vt:lpwstr>
  </property>
  <property fmtid="{D5CDD505-2E9C-101B-9397-08002B2CF9AE}" pid="3" name="KSOProductBuildVer">
    <vt:lpwstr>2052-12.1.0.16364</vt:lpwstr>
  </property>
</Properties>
</file>