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H20" i="1"/>
  <c r="J7" i="1"/>
  <c r="I7" i="1"/>
</calcChain>
</file>

<file path=xl/sharedStrings.xml><?xml version="1.0" encoding="utf-8"?>
<sst xmlns="http://schemas.openxmlformats.org/spreadsheetml/2006/main" count="80" uniqueCount="63">
  <si>
    <t>项目支出绩效自评表</t>
  </si>
  <si>
    <t>（2023年度）</t>
  </si>
  <si>
    <t>项目名称</t>
  </si>
  <si>
    <t>主管部门</t>
  </si>
  <si>
    <t>中共北京市委网络安全和信息化委员会办公室</t>
  </si>
  <si>
    <t>实施单位</t>
  </si>
  <si>
    <t>项目负责人</t>
  </si>
  <si>
    <t>王利涛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</si>
  <si>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</si>
  <si>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</si>
  <si>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</si>
  <si>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</si>
  <si>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</si>
  <si>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</si>
  <si>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</si>
  <si>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</si>
  <si>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</si>
  <si>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</si>
  <si>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</si>
  <si>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</si>
  <si>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</si>
  <si>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</si>
  <si>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</si>
  <si>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</si>
  <si>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重点围绕首都互联网发展中存在的新情况、新问题，进行针对性、前瞻性、对策性研究，以更好推动首都互联网健康发展。</t>
  </si>
  <si>
    <t>围绕首都互联网发展中存在的新情况、新问题，进行针对性、前瞻性、对策性研究，完成调研报告2份，专题报告6份，全面梳理当前网信工作、属地重点互联网企业总体情况，深入分析工作成效、查找问题短板、厘清风险挑战、深刻剖析原因，进而提出科学、务实、前瞻性意见建议，以更好的推动首都互联网健康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</si>
  <si>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</si>
  <si>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</si>
  <si>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</si>
  <si>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</si>
  <si>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</si>
  <si>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</si>
  <si>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</si>
  <si>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</si>
  <si>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</si>
  <si>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完成专题报告</t>
  </si>
  <si>
    <t>≥6份</t>
  </si>
  <si>
    <t>6份</t>
  </si>
  <si>
    <t>完成调研报告</t>
  </si>
  <si>
    <t>≥2份</t>
  </si>
  <si>
    <t>2份</t>
  </si>
  <si>
    <t>质量指标</t>
  </si>
  <si>
    <t>研究课题评审合格</t>
  </si>
  <si>
    <t>≥90%</t>
  </si>
  <si>
    <t>时效指标</t>
  </si>
  <si>
    <t>研究课题按时结题</t>
  </si>
  <si>
    <t>≤11月</t>
  </si>
  <si>
    <t>11月</t>
  </si>
  <si>
    <t>成本指标</t>
  </si>
  <si>
    <t>经济成本指标</t>
  </si>
  <si>
    <t>预算控制数</t>
  </si>
  <si>
    <t>≤55万元</t>
  </si>
  <si>
    <t>53.74万元</t>
  </si>
  <si>
    <t>项目严格按照市财政局及《课题立项及经费管理细则》中对于“二类课题”的相关规定。执行过程中，本着科学高效、厉行节约的原则，根据项目实际情况，对部分内容合并聘请专家开展咨询，共计结余1.26万元。</t>
  </si>
  <si>
    <t>效益指标</t>
  </si>
  <si>
    <t>社会效益指标</t>
  </si>
  <si>
    <t>进一步了解首都互联网建设和发展情况，了解首都互联网企业党建情况。</t>
  </si>
  <si>
    <t>达成年度指标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</si>
  <si>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</si>
  <si>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</si>
  <si>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>优良中差</t>
    <phoneticPr fontId="6" type="noConversion"/>
  </si>
  <si>
    <t>下一步将紧跟互联网发展新形势新变化，做好行业发展服务保障。</t>
    <phoneticPr fontId="6" type="noConversion"/>
  </si>
  <si>
    <t>互联网内容建设和信息管理工作调研经费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</si>
</sst>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0000_ "/>
    <numFmt numFmtId="177" formatCode="#,##0.000000_ "/>
    <numFmt numFmtId="178" formatCode="0.00_);[Red]\(0.00\)"/>
    <numFmt numFmtId="179" formatCode="0_);[Red]\(0\)"/>
    <numFmt numFmtId="180" formatCode="0.00_ "/>
    <numFmt numFmtId="181" formatCode="#,##0.00_ "/>
  </numFmts>
  <fonts count="7" x14ac:knownFonts="1">
    <font>
      <sz val="12"/>
      <name val="宋体"/>
      <charset val="134"/>
    </font>
    <font>
      <sz val="10"/>
      <name val="仿宋_GB2312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0"/>
      <color rgb="FF000000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81" fontId="2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indent="2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zoomScaleNormal="120" workbookViewId="0">
      <selection activeCell="D4" sqref="D4:F4"/>
    </sheetView>
  </sheetViews>
  <sheetFormatPr defaultColWidth="9" defaultRowHeight="14.25" x14ac:dyDescent="0.15"/>
  <cols>
    <col min="1" max="1" width="5.875" style="3" customWidth="1"/>
    <col min="2" max="2" width="7.625" style="1" customWidth="1"/>
    <col min="3" max="3" width="8.375" style="1" customWidth="1"/>
    <col min="4" max="4" width="18.125" style="4" customWidth="1"/>
    <col min="5" max="6" width="10.125" style="4" customWidth="1"/>
    <col min="7" max="7" width="12.5" style="1" customWidth="1"/>
    <col min="8" max="8" width="8.375" style="1" customWidth="1"/>
    <col min="9" max="9" width="10.75" style="1" customWidth="1"/>
    <col min="10" max="10" width="19.125" style="1" customWidth="1"/>
    <col min="11" max="11" width="24" style="3" customWidth="1"/>
    <col min="12" max="12" width="14.625" style="5" customWidth="1"/>
    <col min="13" max="13" width="15.25" style="5" customWidth="1"/>
    <col min="14" max="16384" width="9" style="1"/>
  </cols>
  <sheetData>
    <row r="1" spans="1:11" ht="23.6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1" ht="17.649999999999999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</row>
    <row r="3" spans="1:11" s="2" customFormat="1" ht="24" customHeight="1" x14ac:dyDescent="0.15">
      <c r="A3" s="32" t="s">
        <v>2</v>
      </c>
      <c r="B3" s="33"/>
      <c r="C3" s="33"/>
      <c r="D3" s="33" t="s">
        <v>62</v>
      </c>
      <c r="E3" s="33"/>
      <c r="F3" s="33"/>
      <c r="G3" s="33"/>
      <c r="H3" s="33"/>
      <c r="I3" s="33"/>
      <c r="J3" s="33"/>
      <c r="K3" s="23"/>
    </row>
    <row r="4" spans="1:11" s="2" customFormat="1" ht="24" customHeight="1" x14ac:dyDescent="0.15">
      <c r="A4" s="32" t="s">
        <v>3</v>
      </c>
      <c r="B4" s="33"/>
      <c r="C4" s="33"/>
      <c r="D4" s="34" t="s">
        <v>4</v>
      </c>
      <c r="E4" s="35"/>
      <c r="F4" s="36"/>
      <c r="G4" s="7" t="s">
        <v>5</v>
      </c>
      <c r="H4" s="34" t="s">
        <v>4</v>
      </c>
      <c r="I4" s="35"/>
      <c r="J4" s="36"/>
      <c r="K4" s="23"/>
    </row>
    <row r="5" spans="1:11" s="2" customFormat="1" ht="24" customHeight="1" x14ac:dyDescent="0.15">
      <c r="A5" s="32" t="s">
        <v>6</v>
      </c>
      <c r="B5" s="33"/>
      <c r="C5" s="33"/>
      <c r="D5" s="37" t="s">
        <v>7</v>
      </c>
      <c r="E5" s="38"/>
      <c r="F5" s="39"/>
      <c r="G5" s="7" t="s">
        <v>8</v>
      </c>
      <c r="H5" s="32">
        <v>55520042</v>
      </c>
      <c r="I5" s="32"/>
      <c r="J5" s="32"/>
      <c r="K5" s="23"/>
    </row>
    <row r="6" spans="1:11" s="2" customFormat="1" ht="24" customHeight="1" x14ac:dyDescent="0.15">
      <c r="A6" s="32" t="s">
        <v>9</v>
      </c>
      <c r="B6" s="32"/>
      <c r="C6" s="32"/>
      <c r="D6" s="8"/>
      <c r="E6" s="6" t="s">
        <v>10</v>
      </c>
      <c r="F6" s="6" t="s">
        <v>11</v>
      </c>
      <c r="G6" s="6" t="s">
        <v>12</v>
      </c>
      <c r="H6" s="6" t="s">
        <v>13</v>
      </c>
      <c r="I6" s="6" t="s">
        <v>14</v>
      </c>
      <c r="J6" s="7" t="s">
        <v>15</v>
      </c>
      <c r="K6" s="23"/>
    </row>
    <row r="7" spans="1:11" s="2" customFormat="1" ht="24" customHeight="1" x14ac:dyDescent="0.15">
      <c r="A7" s="32"/>
      <c r="B7" s="32"/>
      <c r="C7" s="32"/>
      <c r="D7" s="7" t="s">
        <v>16</v>
      </c>
      <c r="E7" s="9">
        <v>55</v>
      </c>
      <c r="F7" s="10">
        <v>55</v>
      </c>
      <c r="G7" s="10">
        <v>53.74</v>
      </c>
      <c r="H7" s="11">
        <v>10</v>
      </c>
      <c r="I7" s="24">
        <f>G7/F7</f>
        <v>0.97709090909090901</v>
      </c>
      <c r="J7" s="25">
        <f>H7*I7</f>
        <v>9.7709090909090897</v>
      </c>
      <c r="K7" s="23"/>
    </row>
    <row r="8" spans="1:11" s="2" customFormat="1" ht="24" customHeight="1" x14ac:dyDescent="0.15">
      <c r="A8" s="32"/>
      <c r="B8" s="32"/>
      <c r="C8" s="32"/>
      <c r="D8" s="6" t="s">
        <v>17</v>
      </c>
      <c r="E8" s="9">
        <v>55</v>
      </c>
      <c r="F8" s="10">
        <v>55</v>
      </c>
      <c r="G8" s="10">
        <v>53.74</v>
      </c>
      <c r="H8" s="12" t="s">
        <v>18</v>
      </c>
      <c r="I8" s="26"/>
      <c r="J8" s="27" t="s">
        <v>18</v>
      </c>
      <c r="K8" s="23"/>
    </row>
    <row r="9" spans="1:11" s="2" customFormat="1" ht="24" customHeight="1" x14ac:dyDescent="0.15">
      <c r="A9" s="32"/>
      <c r="B9" s="32"/>
      <c r="C9" s="32"/>
      <c r="D9" s="6" t="s">
        <v>19</v>
      </c>
      <c r="E9" s="13" t="s">
        <v>18</v>
      </c>
      <c r="F9" s="13" t="s">
        <v>18</v>
      </c>
      <c r="G9" s="13" t="s">
        <v>18</v>
      </c>
      <c r="H9" s="13" t="s">
        <v>18</v>
      </c>
      <c r="I9" s="13" t="s">
        <v>18</v>
      </c>
      <c r="J9" s="13" t="s">
        <v>18</v>
      </c>
      <c r="K9" s="23"/>
    </row>
    <row r="10" spans="1:11" s="2" customFormat="1" ht="24" customHeight="1" x14ac:dyDescent="0.15">
      <c r="A10" s="32"/>
      <c r="B10" s="32"/>
      <c r="C10" s="32"/>
      <c r="D10" s="7" t="s">
        <v>20</v>
      </c>
      <c r="E10" s="13" t="s">
        <v>18</v>
      </c>
      <c r="F10" s="13" t="s">
        <v>18</v>
      </c>
      <c r="G10" s="13" t="s">
        <v>18</v>
      </c>
      <c r="H10" s="13" t="s">
        <v>18</v>
      </c>
      <c r="I10" s="13" t="s">
        <v>18</v>
      </c>
      <c r="J10" s="13" t="s">
        <v>18</v>
      </c>
      <c r="K10" s="23"/>
    </row>
    <row r="11" spans="1:11" s="2" customFormat="1" ht="24" customHeight="1" x14ac:dyDescent="0.15">
      <c r="A11" s="32" t="s">
        <v>21</v>
      </c>
      <c r="B11" s="32" t="s">
        <v>22</v>
      </c>
      <c r="C11" s="32"/>
      <c r="D11" s="32"/>
      <c r="E11" s="32"/>
      <c r="F11" s="32"/>
      <c r="G11" s="32" t="s">
        <v>23</v>
      </c>
      <c r="H11" s="32"/>
      <c r="I11" s="32"/>
      <c r="J11" s="32"/>
      <c r="K11" s="23"/>
    </row>
    <row r="12" spans="1:11" s="2" customFormat="1" ht="100.9" customHeight="1" x14ac:dyDescent="0.15">
      <c r="A12" s="32"/>
      <c r="B12" s="40" t="s">
        <v>24</v>
      </c>
      <c r="C12" s="40"/>
      <c r="D12" s="40"/>
      <c r="E12" s="40"/>
      <c r="F12" s="40"/>
      <c r="G12" s="40" t="s">
        <v>25</v>
      </c>
      <c r="H12" s="40"/>
      <c r="I12" s="40"/>
      <c r="J12" s="40"/>
      <c r="K12" s="23"/>
    </row>
    <row r="13" spans="1:11" s="2" customFormat="1" ht="34.15" customHeight="1" x14ac:dyDescent="0.15">
      <c r="A13" s="32" t="s">
        <v>26</v>
      </c>
      <c r="B13" s="6" t="s">
        <v>27</v>
      </c>
      <c r="C13" s="7" t="s">
        <v>28</v>
      </c>
      <c r="D13" s="6" t="s">
        <v>29</v>
      </c>
      <c r="E13" s="32" t="s">
        <v>30</v>
      </c>
      <c r="F13" s="32"/>
      <c r="G13" s="6" t="s">
        <v>31</v>
      </c>
      <c r="H13" s="6" t="s">
        <v>13</v>
      </c>
      <c r="I13" s="6" t="s">
        <v>15</v>
      </c>
      <c r="J13" s="6" t="s">
        <v>32</v>
      </c>
      <c r="K13" s="23"/>
    </row>
    <row r="14" spans="1:11" s="2" customFormat="1" ht="46.9" customHeight="1" x14ac:dyDescent="0.15">
      <c r="A14" s="32"/>
      <c r="B14" s="32" t="s">
        <v>33</v>
      </c>
      <c r="C14" s="14" t="s">
        <v>34</v>
      </c>
      <c r="D14" s="6" t="s">
        <v>35</v>
      </c>
      <c r="E14" s="44" t="s">
        <v>36</v>
      </c>
      <c r="F14" s="45"/>
      <c r="G14" s="15" t="s">
        <v>37</v>
      </c>
      <c r="H14" s="16">
        <v>8</v>
      </c>
      <c r="I14" s="16">
        <v>8</v>
      </c>
      <c r="J14" s="6"/>
      <c r="K14" s="23"/>
    </row>
    <row r="15" spans="1:11" s="2" customFormat="1" ht="46.9" customHeight="1" x14ac:dyDescent="0.15">
      <c r="A15" s="32"/>
      <c r="B15" s="32"/>
      <c r="C15" s="14" t="s">
        <v>34</v>
      </c>
      <c r="D15" s="6" t="s">
        <v>38</v>
      </c>
      <c r="E15" s="44" t="s">
        <v>39</v>
      </c>
      <c r="F15" s="45"/>
      <c r="G15" s="17" t="s">
        <v>40</v>
      </c>
      <c r="H15" s="18">
        <v>7</v>
      </c>
      <c r="I15" s="18">
        <v>7</v>
      </c>
      <c r="J15" s="6"/>
      <c r="K15" s="23"/>
    </row>
    <row r="16" spans="1:11" s="2" customFormat="1" ht="46.9" customHeight="1" x14ac:dyDescent="0.15">
      <c r="A16" s="32"/>
      <c r="B16" s="32"/>
      <c r="C16" s="14" t="s">
        <v>41</v>
      </c>
      <c r="D16" s="6" t="s">
        <v>42</v>
      </c>
      <c r="E16" s="44" t="s">
        <v>43</v>
      </c>
      <c r="F16" s="45"/>
      <c r="G16" s="19">
        <v>1</v>
      </c>
      <c r="H16" s="18">
        <v>15</v>
      </c>
      <c r="I16" s="18">
        <v>15</v>
      </c>
      <c r="J16" s="6"/>
      <c r="K16" s="23"/>
    </row>
    <row r="17" spans="1:11" s="2" customFormat="1" ht="46.9" customHeight="1" x14ac:dyDescent="0.15">
      <c r="A17" s="32"/>
      <c r="B17" s="32"/>
      <c r="C17" s="6" t="s">
        <v>44</v>
      </c>
      <c r="D17" s="6" t="s">
        <v>45</v>
      </c>
      <c r="E17" s="46" t="s">
        <v>46</v>
      </c>
      <c r="F17" s="46"/>
      <c r="G17" s="6" t="s">
        <v>47</v>
      </c>
      <c r="H17" s="18">
        <v>20</v>
      </c>
      <c r="I17" s="18">
        <v>20</v>
      </c>
      <c r="J17" s="6"/>
      <c r="K17" s="23"/>
    </row>
    <row r="18" spans="1:11" s="2" customFormat="1" ht="108" x14ac:dyDescent="0.15">
      <c r="A18" s="32"/>
      <c r="B18" s="6" t="s">
        <v>48</v>
      </c>
      <c r="C18" s="6" t="s">
        <v>49</v>
      </c>
      <c r="D18" s="6" t="s">
        <v>50</v>
      </c>
      <c r="E18" s="44" t="s">
        <v>51</v>
      </c>
      <c r="F18" s="45"/>
      <c r="G18" s="18" t="s">
        <v>52</v>
      </c>
      <c r="H18" s="18">
        <v>10</v>
      </c>
      <c r="I18" s="18">
        <v>9.5</v>
      </c>
      <c r="J18" s="6" t="s">
        <v>53</v>
      </c>
      <c r="K18" s="23"/>
    </row>
    <row r="19" spans="1:11" s="2" customFormat="1" ht="79.900000000000006" customHeight="1" x14ac:dyDescent="0.15">
      <c r="A19" s="32"/>
      <c r="B19" s="20" t="s">
        <v>54</v>
      </c>
      <c r="C19" s="21" t="s">
        <v>55</v>
      </c>
      <c r="D19" s="6" t="s">
        <v>56</v>
      </c>
      <c r="E19" s="44" t="s">
        <v>60</v>
      </c>
      <c r="F19" s="45"/>
      <c r="G19" s="6" t="s">
        <v>57</v>
      </c>
      <c r="H19" s="18">
        <v>30</v>
      </c>
      <c r="I19" s="18">
        <v>25</v>
      </c>
      <c r="J19" s="29" t="s">
        <v>61</v>
      </c>
      <c r="K19" s="23"/>
    </row>
    <row r="20" spans="1:11" s="2" customFormat="1" ht="27" customHeight="1" x14ac:dyDescent="0.15">
      <c r="A20" s="37" t="s">
        <v>58</v>
      </c>
      <c r="B20" s="38"/>
      <c r="C20" s="38"/>
      <c r="D20" s="38"/>
      <c r="E20" s="38"/>
      <c r="F20" s="38"/>
      <c r="G20" s="39"/>
      <c r="H20" s="18">
        <f>SUM(H14:H19)+H7</f>
        <v>100</v>
      </c>
      <c r="I20" s="18">
        <f>SUM(I14:I19)+J7</f>
        <v>94.2709090909091</v>
      </c>
      <c r="J20" s="28"/>
      <c r="K20" s="23"/>
    </row>
    <row r="21" spans="1:11" s="2" customFormat="1" ht="118.15" customHeight="1" x14ac:dyDescent="0.15">
      <c r="A21" s="40" t="s">
        <v>59</v>
      </c>
      <c r="B21" s="41"/>
      <c r="C21" s="41"/>
      <c r="D21" s="41"/>
      <c r="E21" s="41"/>
      <c r="F21" s="41"/>
      <c r="G21" s="41"/>
      <c r="H21" s="41"/>
      <c r="I21" s="41"/>
      <c r="J21" s="41"/>
      <c r="K21" s="23"/>
    </row>
    <row r="22" spans="1:11" ht="14.25" customHeight="1" x14ac:dyDescent="0.15">
      <c r="A22" s="42"/>
      <c r="B22" s="43"/>
      <c r="C22" s="43"/>
      <c r="D22" s="43"/>
      <c r="E22" s="43"/>
      <c r="F22" s="43"/>
      <c r="G22" s="43"/>
      <c r="H22" s="43"/>
      <c r="I22" s="43"/>
      <c r="J22" s="43"/>
    </row>
    <row r="24" spans="1:11" ht="18.75" x14ac:dyDescent="0.15">
      <c r="G24" s="22"/>
    </row>
  </sheetData>
  <mergeCells count="28">
    <mergeCell ref="A21:J21"/>
    <mergeCell ref="A22:J22"/>
    <mergeCell ref="A11:A12"/>
    <mergeCell ref="A13:A19"/>
    <mergeCell ref="B14:B17"/>
    <mergeCell ref="E16:F16"/>
    <mergeCell ref="E17:F17"/>
    <mergeCell ref="E18:F18"/>
    <mergeCell ref="E19:F19"/>
    <mergeCell ref="A20:G20"/>
    <mergeCell ref="B12:F12"/>
    <mergeCell ref="G12:J12"/>
    <mergeCell ref="E13:F13"/>
    <mergeCell ref="E14:F14"/>
    <mergeCell ref="E15:F15"/>
    <mergeCell ref="A5:C5"/>
    <mergeCell ref="D5:F5"/>
    <mergeCell ref="H5:J5"/>
    <mergeCell ref="B11:F11"/>
    <mergeCell ref="G11:J11"/>
    <mergeCell ref="A6:C10"/>
    <mergeCell ref="A1:J1"/>
    <mergeCell ref="A2:J2"/>
    <mergeCell ref="A3:C3"/>
    <mergeCell ref="D3:J3"/>
    <mergeCell ref="A4:C4"/>
    <mergeCell ref="D4:F4"/>
    <mergeCell ref="H4:J4"/>
  </mergeCells>
  <phoneticPr fontId="6" type="noConversion"/>
  <printOptions horizontalCentered="1"/>
  <pageMargins left="0.75138888888888899" right="0.75138888888888899" top="1" bottom="1" header="0.51180555555555596" footer="0.51180555555555596"/>
  <pageSetup paperSize="9" scale="72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cp:lastPrinted>2024-04-10T09:10:40Z</cp:lastPrinted>
  <dcterms:created xsi:type="dcterms:W3CDTF">2024-03-07T07:35:00Z</dcterms:created>
  <dcterms:modified xsi:type="dcterms:W3CDTF">2024-04-15T03:23:28Z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2052-12.1.0.16364</vt:lpwstr>
  </property>
</Properties>
</file>