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J7" i="1"/>
  <c r="I7" i="1"/>
</calcChain>
</file>

<file path=xl/sharedStrings.xml><?xml version="1.0" encoding="utf-8"?>
<sst xmlns="http://schemas.openxmlformats.org/spreadsheetml/2006/main" count="111" uniqueCount="88">
  <si>
    <t>项目支出绩效自评表</t>
  </si>
  <si>
    <t>（2023年度）</t>
  </si>
  <si>
    <t>项目名称</t>
  </si>
  <si>
    <t>数字素养与技能提升活动经费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</si>
  <si>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</si>
  <si>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</si>
  <si>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</si>
  <si>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</si>
  <si>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</si>
  <si>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</si>
  <si>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</si>
  <si>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</si>
  <si>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</si>
  <si>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</si>
  <si>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</si>
  <si>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</si>
  <si>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</si>
  <si>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</si>
  <si>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</si>
  <si>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</si>
  <si>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</si>
  <si>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</si>
  <si>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</si>
  <si>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</si>
  <si>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深入贯彻落实习近平总书记重要指示精神，按照中央总体安排，做好北京市全民数字素养与技能提升活动，采用政府引导与社会参与相结合、线上平台与线下渠道相结合、集中开展与持续推动相结合等方式，主要面向老年人、青少年、残疾人、农民等重点群体，开展“数字教育培训资源开放共享行动”“数字教育进校园”“数字技能进社区”“数字技术进农村”等系列活动，提升市民数字素养与技能。</t>
  </si>
  <si>
    <t>为深入贯彻落实习近平总书记重要指示精神，按照中央总体安排，做好北京市全民数字素养与技能提升活动，采用政府引导与社会参与相结合、线上平台与线下渠道相结合、集中开展与持续推动相结合等方式，主要面向老年人、青少年、残疾人、农民等重点群体，开展“数字教育培训资源开放共享行动”“数字教育进校园”“数字技能进社区”“数字技术进农村”等系列活动，提升了市民数字素养与技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</si>
  <si>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</si>
  <si>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</si>
  <si>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</si>
  <si>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</si>
  <si>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</si>
  <si>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</si>
  <si>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</si>
  <si>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</si>
  <si>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</si>
  <si>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发放张贴宣传材料</t>
  </si>
  <si>
    <t>≥1万份</t>
  </si>
  <si>
    <t>1.5万份</t>
  </si>
  <si>
    <t>线下活动类型</t>
  </si>
  <si>
    <t>≥10类</t>
  </si>
  <si>
    <t>12类</t>
  </si>
  <si>
    <t>线上课程数量</t>
  </si>
  <si>
    <t>≥300节</t>
  </si>
  <si>
    <t>663节</t>
  </si>
  <si>
    <t>参与媒体数量</t>
  </si>
  <si>
    <t>≥5家</t>
  </si>
  <si>
    <t>5家</t>
  </si>
  <si>
    <t>参与网站数量</t>
  </si>
  <si>
    <t>8家</t>
  </si>
  <si>
    <t>质量指标</t>
  </si>
  <si>
    <t>活动相关宣传报道</t>
  </si>
  <si>
    <t>≥5篇</t>
  </si>
  <si>
    <t>10篇</t>
  </si>
  <si>
    <t>活动覆盖人群</t>
  </si>
  <si>
    <t>≥200万</t>
  </si>
  <si>
    <t>200万</t>
  </si>
  <si>
    <t>线上点击量</t>
  </si>
  <si>
    <t>≥5000万人次</t>
  </si>
  <si>
    <t>5000万人次</t>
  </si>
  <si>
    <t>时效指标</t>
  </si>
  <si>
    <t>2023年1月前完成初步方案制定</t>
  </si>
  <si>
    <t>100%</t>
  </si>
  <si>
    <t>2023年5月底前完成方案完善及启动工作</t>
  </si>
  <si>
    <t>2023年10月底前完成项目实施</t>
  </si>
  <si>
    <t>2023年12月底前完成总结</t>
  </si>
  <si>
    <t>成本指标</t>
  </si>
  <si>
    <t>经济成本指标</t>
  </si>
  <si>
    <t>项目预算成本控制数</t>
  </si>
  <si>
    <t>≤136.417万元</t>
  </si>
  <si>
    <t>136.417万元</t>
  </si>
  <si>
    <t>年中预算调整为136.417万元。</t>
  </si>
  <si>
    <t>效益指标</t>
  </si>
  <si>
    <t>社会效益指标</t>
  </si>
  <si>
    <t>通过开展相关系列活动，提升我市市民的数字素养与技</t>
  </si>
  <si>
    <t>达成年度指标</t>
  </si>
  <si>
    <t>相关支撑性资料薄弱，还需要进一步完善项目执行效益资料。</t>
  </si>
  <si>
    <t>可持续影响指标</t>
  </si>
  <si>
    <t>通过保留活动专题，长期向公众免费开放，为持续推进市民数字素养与技能提升搭建良好平台</t>
  </si>
  <si>
    <t>满意度指标</t>
  </si>
  <si>
    <t>服务对象满意度指标</t>
  </si>
  <si>
    <t>参与活动人员满意度</t>
  </si>
  <si>
    <t>≥90%</t>
  </si>
  <si>
    <t>基本满意</t>
  </si>
  <si>
    <t>满意度调查问卷题目设置需要进一步提升针对性，问卷结果不清晰，无法统计满意值。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</si>
  <si>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</si>
  <si>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</si>
  <si>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史宜会</t>
    <phoneticPr fontId="5" type="noConversion"/>
  </si>
  <si>
    <t>优良中差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</si>
</sst>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zoomScaleNormal="120" workbookViewId="0">
      <selection activeCell="J14" sqref="J14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1.25" style="3" customWidth="1"/>
    <col min="6" max="6" width="12.37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L3" s="1"/>
      <c r="M3" s="1"/>
    </row>
    <row r="4" spans="1:13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6" t="s">
        <v>6</v>
      </c>
      <c r="H4" s="30" t="s">
        <v>5</v>
      </c>
      <c r="I4" s="31"/>
      <c r="J4" s="32"/>
      <c r="L4" s="1"/>
      <c r="M4" s="1"/>
    </row>
    <row r="5" spans="1:13" ht="24" customHeight="1" x14ac:dyDescent="0.15">
      <c r="A5" s="28" t="s">
        <v>7</v>
      </c>
      <c r="B5" s="29"/>
      <c r="C5" s="29"/>
      <c r="D5" s="33" t="s">
        <v>86</v>
      </c>
      <c r="E5" s="34"/>
      <c r="F5" s="35"/>
      <c r="G5" s="6" t="s">
        <v>8</v>
      </c>
      <c r="H5" s="28">
        <v>55520021</v>
      </c>
      <c r="I5" s="28"/>
      <c r="J5" s="28"/>
      <c r="L5" s="1"/>
      <c r="M5" s="1"/>
    </row>
    <row r="6" spans="1:13" ht="24" customHeight="1" x14ac:dyDescent="0.15">
      <c r="A6" s="28" t="s">
        <v>9</v>
      </c>
      <c r="B6" s="28"/>
      <c r="C6" s="28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8"/>
      <c r="B7" s="28"/>
      <c r="C7" s="28"/>
      <c r="D7" s="6" t="s">
        <v>16</v>
      </c>
      <c r="E7" s="8">
        <v>141.43</v>
      </c>
      <c r="F7" s="8">
        <v>136.417</v>
      </c>
      <c r="G7" s="8">
        <v>136.417</v>
      </c>
      <c r="H7" s="9">
        <v>10</v>
      </c>
      <c r="I7" s="21">
        <f>G7/F7</f>
        <v>1</v>
      </c>
      <c r="J7" s="22">
        <f>H7*I7</f>
        <v>10</v>
      </c>
      <c r="L7" s="1"/>
      <c r="M7" s="1"/>
    </row>
    <row r="8" spans="1:13" ht="24" customHeight="1" x14ac:dyDescent="0.15">
      <c r="A8" s="28"/>
      <c r="B8" s="28"/>
      <c r="C8" s="28"/>
      <c r="D8" s="5" t="s">
        <v>17</v>
      </c>
      <c r="E8" s="8">
        <v>141.43</v>
      </c>
      <c r="F8" s="8">
        <v>136.417</v>
      </c>
      <c r="G8" s="8">
        <v>136.417</v>
      </c>
      <c r="H8" s="9" t="s">
        <v>18</v>
      </c>
      <c r="I8" s="21"/>
      <c r="J8" s="22" t="s">
        <v>18</v>
      </c>
      <c r="L8" s="1"/>
      <c r="M8" s="1"/>
    </row>
    <row r="9" spans="1:13" ht="24" customHeight="1" x14ac:dyDescent="0.15">
      <c r="A9" s="28"/>
      <c r="B9" s="28"/>
      <c r="C9" s="28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3" t="s">
        <v>18</v>
      </c>
      <c r="J9" s="24" t="s">
        <v>18</v>
      </c>
      <c r="L9" s="1"/>
      <c r="M9" s="1"/>
    </row>
    <row r="10" spans="1:13" ht="24" customHeight="1" x14ac:dyDescent="0.15">
      <c r="A10" s="28"/>
      <c r="B10" s="28"/>
      <c r="C10" s="28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2" t="s">
        <v>18</v>
      </c>
      <c r="L10" s="1"/>
      <c r="M10" s="1"/>
    </row>
    <row r="11" spans="1:13" ht="24" customHeight="1" x14ac:dyDescent="0.15">
      <c r="A11" s="28" t="s">
        <v>21</v>
      </c>
      <c r="B11" s="28" t="s">
        <v>22</v>
      </c>
      <c r="C11" s="28"/>
      <c r="D11" s="28"/>
      <c r="E11" s="28"/>
      <c r="F11" s="28"/>
      <c r="G11" s="28" t="s">
        <v>23</v>
      </c>
      <c r="H11" s="28"/>
      <c r="I11" s="28"/>
      <c r="J11" s="28"/>
      <c r="L11" s="1"/>
      <c r="M11" s="1"/>
    </row>
    <row r="12" spans="1:13" ht="100.9" customHeight="1" x14ac:dyDescent="0.15">
      <c r="A12" s="28"/>
      <c r="B12" s="36" t="s">
        <v>24</v>
      </c>
      <c r="C12" s="36"/>
      <c r="D12" s="36"/>
      <c r="E12" s="36"/>
      <c r="F12" s="36"/>
      <c r="G12" s="36" t="s">
        <v>25</v>
      </c>
      <c r="H12" s="36"/>
      <c r="I12" s="36"/>
      <c r="J12" s="36"/>
      <c r="L12" s="1"/>
      <c r="M12" s="1"/>
    </row>
    <row r="13" spans="1:13" ht="34.15" customHeight="1" x14ac:dyDescent="0.15">
      <c r="A13" s="28" t="s">
        <v>26</v>
      </c>
      <c r="B13" s="5" t="s">
        <v>27</v>
      </c>
      <c r="C13" s="6" t="s">
        <v>28</v>
      </c>
      <c r="D13" s="5" t="s">
        <v>29</v>
      </c>
      <c r="E13" s="28" t="s">
        <v>30</v>
      </c>
      <c r="F13" s="28"/>
      <c r="G13" s="5" t="s">
        <v>31</v>
      </c>
      <c r="H13" s="5" t="s">
        <v>13</v>
      </c>
      <c r="I13" s="5" t="s">
        <v>15</v>
      </c>
      <c r="J13" s="5" t="s">
        <v>32</v>
      </c>
      <c r="L13" s="1"/>
      <c r="M13" s="1"/>
    </row>
    <row r="14" spans="1:13" ht="30" customHeight="1" x14ac:dyDescent="0.15">
      <c r="A14" s="28"/>
      <c r="B14" s="43" t="s">
        <v>33</v>
      </c>
      <c r="C14" s="43" t="s">
        <v>34</v>
      </c>
      <c r="D14" s="5" t="s">
        <v>35</v>
      </c>
      <c r="E14" s="37" t="s">
        <v>36</v>
      </c>
      <c r="F14" s="38"/>
      <c r="G14" s="13" t="s">
        <v>37</v>
      </c>
      <c r="H14" s="14">
        <v>1</v>
      </c>
      <c r="I14" s="14">
        <v>1</v>
      </c>
      <c r="J14" s="5"/>
      <c r="L14" s="1"/>
      <c r="M14" s="1"/>
    </row>
    <row r="15" spans="1:13" ht="27.95" customHeight="1" x14ac:dyDescent="0.15">
      <c r="A15" s="28"/>
      <c r="B15" s="44"/>
      <c r="C15" s="44"/>
      <c r="D15" s="5" t="s">
        <v>38</v>
      </c>
      <c r="E15" s="37" t="s">
        <v>39</v>
      </c>
      <c r="F15" s="38"/>
      <c r="G15" s="16" t="s">
        <v>40</v>
      </c>
      <c r="H15" s="10">
        <v>2</v>
      </c>
      <c r="I15" s="10">
        <v>2</v>
      </c>
      <c r="J15" s="5"/>
      <c r="L15" s="1"/>
      <c r="M15" s="1"/>
    </row>
    <row r="16" spans="1:13" ht="30" customHeight="1" x14ac:dyDescent="0.15">
      <c r="A16" s="28"/>
      <c r="B16" s="44"/>
      <c r="C16" s="44"/>
      <c r="D16" s="5" t="s">
        <v>41</v>
      </c>
      <c r="E16" s="37" t="s">
        <v>42</v>
      </c>
      <c r="F16" s="38"/>
      <c r="G16" s="16" t="s">
        <v>43</v>
      </c>
      <c r="H16" s="10">
        <v>4</v>
      </c>
      <c r="I16" s="10">
        <v>4</v>
      </c>
      <c r="J16" s="5"/>
      <c r="L16" s="1"/>
      <c r="M16" s="1"/>
    </row>
    <row r="17" spans="1:13" ht="29.1" customHeight="1" x14ac:dyDescent="0.15">
      <c r="A17" s="28"/>
      <c r="B17" s="44"/>
      <c r="C17" s="44"/>
      <c r="D17" s="5" t="s">
        <v>44</v>
      </c>
      <c r="E17" s="37" t="s">
        <v>45</v>
      </c>
      <c r="F17" s="38"/>
      <c r="G17" s="16" t="s">
        <v>46</v>
      </c>
      <c r="H17" s="10">
        <v>4</v>
      </c>
      <c r="I17" s="10">
        <v>4</v>
      </c>
      <c r="J17" s="5"/>
      <c r="L17" s="1"/>
      <c r="M17" s="1"/>
    </row>
    <row r="18" spans="1:13" ht="29.1" customHeight="1" x14ac:dyDescent="0.15">
      <c r="A18" s="28"/>
      <c r="B18" s="44"/>
      <c r="C18" s="44"/>
      <c r="D18" s="5" t="s">
        <v>47</v>
      </c>
      <c r="E18" s="37" t="s">
        <v>45</v>
      </c>
      <c r="F18" s="38"/>
      <c r="G18" s="16" t="s">
        <v>48</v>
      </c>
      <c r="H18" s="10">
        <v>4</v>
      </c>
      <c r="I18" s="10">
        <v>4</v>
      </c>
      <c r="J18" s="5"/>
      <c r="L18" s="1"/>
      <c r="M18" s="1"/>
    </row>
    <row r="19" spans="1:13" ht="36" customHeight="1" x14ac:dyDescent="0.15">
      <c r="A19" s="28"/>
      <c r="B19" s="44"/>
      <c r="C19" s="43" t="s">
        <v>49</v>
      </c>
      <c r="D19" s="5" t="s">
        <v>50</v>
      </c>
      <c r="E19" s="37" t="s">
        <v>51</v>
      </c>
      <c r="F19" s="38"/>
      <c r="G19" s="16" t="s">
        <v>52</v>
      </c>
      <c r="H19" s="10">
        <v>3</v>
      </c>
      <c r="I19" s="10">
        <v>3</v>
      </c>
      <c r="J19" s="5"/>
      <c r="L19" s="1"/>
      <c r="M19" s="1"/>
    </row>
    <row r="20" spans="1:13" ht="33.950000000000003" customHeight="1" x14ac:dyDescent="0.15">
      <c r="A20" s="28"/>
      <c r="B20" s="44"/>
      <c r="C20" s="44"/>
      <c r="D20" s="5" t="s">
        <v>53</v>
      </c>
      <c r="E20" s="37" t="s">
        <v>54</v>
      </c>
      <c r="F20" s="38"/>
      <c r="G20" s="16" t="s">
        <v>55</v>
      </c>
      <c r="H20" s="10">
        <v>4</v>
      </c>
      <c r="I20" s="10">
        <v>4</v>
      </c>
      <c r="J20" s="5"/>
      <c r="L20" s="1"/>
      <c r="M20" s="1"/>
    </row>
    <row r="21" spans="1:13" ht="36.950000000000003" customHeight="1" x14ac:dyDescent="0.15">
      <c r="A21" s="28"/>
      <c r="B21" s="44"/>
      <c r="C21" s="44"/>
      <c r="D21" s="17" t="s">
        <v>56</v>
      </c>
      <c r="E21" s="37" t="s">
        <v>57</v>
      </c>
      <c r="F21" s="38"/>
      <c r="G21" s="18" t="s">
        <v>58</v>
      </c>
      <c r="H21" s="10">
        <v>8</v>
      </c>
      <c r="I21" s="10">
        <v>8</v>
      </c>
      <c r="J21" s="5"/>
      <c r="L21" s="1"/>
      <c r="M21" s="1"/>
    </row>
    <row r="22" spans="1:13" ht="36.950000000000003" customHeight="1" x14ac:dyDescent="0.15">
      <c r="A22" s="28"/>
      <c r="B22" s="44"/>
      <c r="C22" s="43" t="s">
        <v>59</v>
      </c>
      <c r="D22" s="5" t="s">
        <v>60</v>
      </c>
      <c r="E22" s="37" t="s">
        <v>61</v>
      </c>
      <c r="F22" s="39"/>
      <c r="G22" s="18">
        <v>1</v>
      </c>
      <c r="H22" s="10">
        <v>2</v>
      </c>
      <c r="I22" s="10">
        <v>2</v>
      </c>
      <c r="J22" s="5"/>
      <c r="L22" s="1"/>
      <c r="M22" s="1"/>
    </row>
    <row r="23" spans="1:13" ht="42" customHeight="1" x14ac:dyDescent="0.15">
      <c r="A23" s="28"/>
      <c r="B23" s="44"/>
      <c r="C23" s="44"/>
      <c r="D23" s="5" t="s">
        <v>62</v>
      </c>
      <c r="E23" s="37" t="s">
        <v>61</v>
      </c>
      <c r="F23" s="39"/>
      <c r="G23" s="18">
        <v>1</v>
      </c>
      <c r="H23" s="10">
        <v>2</v>
      </c>
      <c r="I23" s="10">
        <v>2</v>
      </c>
      <c r="J23" s="5"/>
      <c r="L23" s="1"/>
      <c r="M23" s="1"/>
    </row>
    <row r="24" spans="1:13" ht="39" customHeight="1" x14ac:dyDescent="0.15">
      <c r="A24" s="28"/>
      <c r="B24" s="44"/>
      <c r="C24" s="44"/>
      <c r="D24" s="5" t="s">
        <v>63</v>
      </c>
      <c r="E24" s="37" t="s">
        <v>61</v>
      </c>
      <c r="F24" s="38"/>
      <c r="G24" s="18">
        <v>1</v>
      </c>
      <c r="H24" s="10">
        <v>3</v>
      </c>
      <c r="I24" s="10">
        <v>3</v>
      </c>
      <c r="J24" s="5"/>
      <c r="L24" s="1"/>
      <c r="M24" s="1"/>
    </row>
    <row r="25" spans="1:13" ht="36.950000000000003" customHeight="1" x14ac:dyDescent="0.15">
      <c r="A25" s="28"/>
      <c r="B25" s="45"/>
      <c r="C25" s="45"/>
      <c r="D25" s="5" t="s">
        <v>64</v>
      </c>
      <c r="E25" s="37" t="s">
        <v>61</v>
      </c>
      <c r="F25" s="38"/>
      <c r="G25" s="18">
        <v>1</v>
      </c>
      <c r="H25" s="10">
        <v>3</v>
      </c>
      <c r="I25" s="10">
        <v>3</v>
      </c>
      <c r="J25" s="5"/>
      <c r="L25" s="1"/>
      <c r="M25" s="1"/>
    </row>
    <row r="26" spans="1:13" ht="39.950000000000003" customHeight="1" x14ac:dyDescent="0.15">
      <c r="A26" s="28"/>
      <c r="B26" s="5" t="s">
        <v>65</v>
      </c>
      <c r="C26" s="19" t="s">
        <v>66</v>
      </c>
      <c r="D26" s="5" t="s">
        <v>67</v>
      </c>
      <c r="E26" s="37" t="s">
        <v>68</v>
      </c>
      <c r="F26" s="38"/>
      <c r="G26" s="5" t="s">
        <v>69</v>
      </c>
      <c r="H26" s="10">
        <v>10</v>
      </c>
      <c r="I26" s="10">
        <v>10</v>
      </c>
      <c r="J26" s="5" t="s">
        <v>70</v>
      </c>
      <c r="L26" s="1"/>
      <c r="M26" s="1"/>
    </row>
    <row r="27" spans="1:13" ht="50.1" customHeight="1" x14ac:dyDescent="0.15">
      <c r="A27" s="28"/>
      <c r="B27" s="44" t="s">
        <v>71</v>
      </c>
      <c r="C27" s="19" t="s">
        <v>72</v>
      </c>
      <c r="D27" s="5" t="s">
        <v>73</v>
      </c>
      <c r="E27" s="37" t="s">
        <v>87</v>
      </c>
      <c r="F27" s="38"/>
      <c r="G27" s="5" t="s">
        <v>74</v>
      </c>
      <c r="H27" s="10">
        <v>15</v>
      </c>
      <c r="I27" s="10">
        <v>12</v>
      </c>
      <c r="J27" s="5" t="s">
        <v>75</v>
      </c>
      <c r="L27" s="1"/>
      <c r="M27" s="1"/>
    </row>
    <row r="28" spans="1:13" ht="60" x14ac:dyDescent="0.15">
      <c r="A28" s="28"/>
      <c r="B28" s="44"/>
      <c r="C28" s="15" t="s">
        <v>76</v>
      </c>
      <c r="D28" s="5" t="s">
        <v>77</v>
      </c>
      <c r="E28" s="37" t="s">
        <v>87</v>
      </c>
      <c r="F28" s="38"/>
      <c r="G28" s="5" t="s">
        <v>74</v>
      </c>
      <c r="H28" s="10">
        <v>15</v>
      </c>
      <c r="I28" s="22">
        <v>12</v>
      </c>
      <c r="J28" s="5" t="s">
        <v>75</v>
      </c>
      <c r="L28" s="1"/>
      <c r="M28" s="1"/>
    </row>
    <row r="29" spans="1:13" ht="60.95" customHeight="1" x14ac:dyDescent="0.15">
      <c r="A29" s="28"/>
      <c r="B29" s="12" t="s">
        <v>78</v>
      </c>
      <c r="C29" s="12" t="s">
        <v>79</v>
      </c>
      <c r="D29" s="5" t="s">
        <v>80</v>
      </c>
      <c r="E29" s="37" t="s">
        <v>81</v>
      </c>
      <c r="F29" s="38"/>
      <c r="G29" s="18" t="s">
        <v>82</v>
      </c>
      <c r="H29" s="10">
        <v>10</v>
      </c>
      <c r="I29" s="22">
        <v>6</v>
      </c>
      <c r="J29" s="5" t="s">
        <v>83</v>
      </c>
      <c r="L29" s="1"/>
      <c r="M29" s="1"/>
    </row>
    <row r="30" spans="1:13" ht="23.1" customHeight="1" x14ac:dyDescent="0.15">
      <c r="A30" s="33" t="s">
        <v>84</v>
      </c>
      <c r="B30" s="34"/>
      <c r="C30" s="34"/>
      <c r="D30" s="34"/>
      <c r="E30" s="34"/>
      <c r="F30" s="34"/>
      <c r="G30" s="35"/>
      <c r="H30" s="10">
        <f>SUM(H14:H29)+H7</f>
        <v>100</v>
      </c>
      <c r="I30" s="10">
        <f>SUM(I14:I29)+J7</f>
        <v>90</v>
      </c>
      <c r="J30" s="25"/>
      <c r="L30" s="1"/>
      <c r="M30" s="1"/>
    </row>
    <row r="31" spans="1:13" ht="118.15" customHeight="1" x14ac:dyDescent="0.15">
      <c r="A31" s="36" t="s">
        <v>85</v>
      </c>
      <c r="B31" s="40"/>
      <c r="C31" s="40"/>
      <c r="D31" s="40"/>
      <c r="E31" s="40"/>
      <c r="F31" s="40"/>
      <c r="G31" s="40"/>
      <c r="H31" s="40"/>
      <c r="I31" s="40"/>
      <c r="J31" s="40"/>
      <c r="L31" s="1"/>
      <c r="M31" s="1"/>
    </row>
    <row r="32" spans="1:13" ht="14.25" customHeight="1" x14ac:dyDescent="0.15">
      <c r="A32" s="41"/>
      <c r="B32" s="42"/>
      <c r="C32" s="42"/>
      <c r="D32" s="42"/>
      <c r="E32" s="42"/>
      <c r="F32" s="42"/>
      <c r="G32" s="42"/>
      <c r="H32" s="42"/>
      <c r="I32" s="42"/>
      <c r="J32" s="42"/>
    </row>
    <row r="34" spans="7:7" ht="18.75" x14ac:dyDescent="0.15">
      <c r="G34" s="20"/>
    </row>
  </sheetData>
  <mergeCells count="42">
    <mergeCell ref="A31:J31"/>
    <mergeCell ref="A32:J32"/>
    <mergeCell ref="A11:A12"/>
    <mergeCell ref="A13:A29"/>
    <mergeCell ref="B14:B25"/>
    <mergeCell ref="B27:B28"/>
    <mergeCell ref="C14:C18"/>
    <mergeCell ref="C19:C21"/>
    <mergeCell ref="C22:C25"/>
    <mergeCell ref="E26:F26"/>
    <mergeCell ref="E27:F27"/>
    <mergeCell ref="E28:F28"/>
    <mergeCell ref="E29:F29"/>
    <mergeCell ref="A30:G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58" orientation="portrait" r:id="rId1"/>
  <headerFooter scaleWithDoc="0" alignWithMargins="0"/>
  <ignoredErrors>
    <ignoredError sqref="E22:F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2024-04-12T04:19:33Z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B362F6A2DE924E6CB8605E724EFA3114_13</vt:lpwstr>
  </property>
  <property fmtid="{D5CDD505-2E9C-101B-9397-08002B2CF9AE}" pid="3" name="KSOProductBuildVer">
    <vt:lpwstr>2052-12.1.0.16364</vt:lpwstr>
  </property>
</Properties>
</file>