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J7" i="1"/>
  <c r="I7" i="1"/>
</calcChain>
</file>

<file path=xl/sharedStrings.xml><?xml version="1.0" encoding="utf-8"?>
<sst xmlns="http://schemas.openxmlformats.org/spreadsheetml/2006/main" count="75" uniqueCount="58">
  <si>
    <t>项目支出绩效自评表</t>
  </si>
  <si>
    <t>（2023年度）</t>
  </si>
  <si>
    <t>项目名称</t>
  </si>
  <si>
    <t>北京市IPV6规模部署项目经费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</si>
  <si>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</si>
  <si>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</si>
  <si>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</si>
  <si>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</si>
  <si>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</si>
  <si>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</si>
  <si>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</si>
  <si>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</si>
  <si>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</si>
  <si>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</si>
  <si>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</si>
  <si>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</si>
  <si>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</si>
  <si>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</si>
  <si>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</si>
  <si>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</si>
  <si>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</si>
  <si>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</si>
  <si>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</si>
  <si>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</si>
  <si>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落实全面深入推进IPv6规模部署和应用，加快促进互联网演进升级，加快政务应用改造，深化商业应用部署要求，扩大北京市IPv6部署规模，提升IPv6发展水平，实现IPv6规模部署和应用从能用向好用转变。</t>
  </si>
  <si>
    <t>通过项目的实施，北京市IPv6活跃用户、物联网IPv6连接规模不断扩大，分别比上年增加628.04万和2387.78万，移动网络、固定网络流量持续提升，分别比上年提高15.86和4.20个百分点，IPv6综合发展指数位居全国前列。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</si>
  <si>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</si>
  <si>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</si>
  <si>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</si>
  <si>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</si>
  <si>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</si>
  <si>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</si>
  <si>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</si>
  <si>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</si>
  <si>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</si>
  <si>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提供报告数量</t>
  </si>
  <si>
    <t>≥13个</t>
  </si>
  <si>
    <t>13个</t>
  </si>
  <si>
    <t>质量指标</t>
  </si>
  <si>
    <t>提高网站IPv6支持度，提高移动互联网应用IPv6流量占比</t>
  </si>
  <si>
    <t>支持度得分99.73，比上年底提高1.32分（满分100），移动互联网应用IPv6流量占比78.50%，比上年底提高6.29个百分点。</t>
  </si>
  <si>
    <t>时效指标</t>
  </si>
  <si>
    <t>项目推进及时率</t>
  </si>
  <si>
    <t>成本指标</t>
  </si>
  <si>
    <t>经济成本指标</t>
  </si>
  <si>
    <t>预算成本控制数</t>
  </si>
  <si>
    <t>≤80.64万元</t>
  </si>
  <si>
    <t>80.64万元</t>
  </si>
  <si>
    <t>效益指标</t>
  </si>
  <si>
    <t>社会效益指标</t>
  </si>
  <si>
    <t>扩大IPv6部署规模，提升IPv6发展水平</t>
  </si>
  <si>
    <t>达成年度指标</t>
  </si>
  <si>
    <t>下一年将加强统筹协调、加大调研力度、加强宣传引导，增加各行业应用IPv6的需求，进一步提升IPv6发展水平。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</si>
  <si>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</si>
  <si>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</si>
  <si>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史宜会</t>
    <phoneticPr fontId="4" type="noConversion"/>
  </si>
  <si>
    <t>优良中差</t>
    <phoneticPr fontId="4" type="noConversion"/>
  </si>
  <si>
    <t>=100%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</si>
</sst>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topLeftCell="A4" zoomScaleNormal="120" workbookViewId="0">
      <selection activeCell="G18" sqref="G18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6" width="10.12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3" ht="17.649999999999999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3" ht="24" customHeight="1" x14ac:dyDescent="0.15">
      <c r="A3" s="29" t="s">
        <v>2</v>
      </c>
      <c r="B3" s="30"/>
      <c r="C3" s="30"/>
      <c r="D3" s="30" t="s">
        <v>3</v>
      </c>
      <c r="E3" s="30"/>
      <c r="F3" s="30"/>
      <c r="G3" s="30"/>
      <c r="H3" s="30"/>
      <c r="I3" s="30"/>
      <c r="J3" s="30"/>
      <c r="L3" s="1"/>
      <c r="M3" s="1"/>
    </row>
    <row r="4" spans="1:13" ht="24" customHeight="1" x14ac:dyDescent="0.15">
      <c r="A4" s="29" t="s">
        <v>4</v>
      </c>
      <c r="B4" s="30"/>
      <c r="C4" s="30"/>
      <c r="D4" s="31" t="s">
        <v>5</v>
      </c>
      <c r="E4" s="32"/>
      <c r="F4" s="33"/>
      <c r="G4" s="6" t="s">
        <v>6</v>
      </c>
      <c r="H4" s="31" t="s">
        <v>5</v>
      </c>
      <c r="I4" s="32"/>
      <c r="J4" s="33"/>
      <c r="L4" s="1"/>
      <c r="M4" s="1"/>
    </row>
    <row r="5" spans="1:13" ht="24" customHeight="1" x14ac:dyDescent="0.15">
      <c r="A5" s="29" t="s">
        <v>7</v>
      </c>
      <c r="B5" s="30"/>
      <c r="C5" s="30"/>
      <c r="D5" s="34" t="s">
        <v>55</v>
      </c>
      <c r="E5" s="35"/>
      <c r="F5" s="36"/>
      <c r="G5" s="6" t="s">
        <v>8</v>
      </c>
      <c r="H5" s="29">
        <v>55520021</v>
      </c>
      <c r="I5" s="29"/>
      <c r="J5" s="29"/>
      <c r="L5" s="1"/>
      <c r="M5" s="1"/>
    </row>
    <row r="6" spans="1:13" ht="24" customHeight="1" x14ac:dyDescent="0.15">
      <c r="A6" s="29" t="s">
        <v>9</v>
      </c>
      <c r="B6" s="29"/>
      <c r="C6" s="29"/>
      <c r="D6" s="7"/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6" t="s">
        <v>15</v>
      </c>
      <c r="L6" s="1"/>
      <c r="M6" s="1"/>
    </row>
    <row r="7" spans="1:13" ht="24" customHeight="1" x14ac:dyDescent="0.15">
      <c r="A7" s="29"/>
      <c r="B7" s="29"/>
      <c r="C7" s="29"/>
      <c r="D7" s="6" t="s">
        <v>16</v>
      </c>
      <c r="E7" s="8">
        <v>80.64</v>
      </c>
      <c r="F7" s="8">
        <v>80.64</v>
      </c>
      <c r="G7" s="8">
        <v>80.64</v>
      </c>
      <c r="H7" s="9">
        <v>10</v>
      </c>
      <c r="I7" s="22">
        <f>G7/F7</f>
        <v>1</v>
      </c>
      <c r="J7" s="23">
        <f>H7*I7</f>
        <v>10</v>
      </c>
      <c r="L7" s="1"/>
      <c r="M7" s="1"/>
    </row>
    <row r="8" spans="1:13" ht="24" customHeight="1" x14ac:dyDescent="0.15">
      <c r="A8" s="29"/>
      <c r="B8" s="29"/>
      <c r="C8" s="29"/>
      <c r="D8" s="5" t="s">
        <v>17</v>
      </c>
      <c r="E8" s="8">
        <v>80.64</v>
      </c>
      <c r="F8" s="8">
        <v>80.64</v>
      </c>
      <c r="G8" s="8">
        <v>80.64</v>
      </c>
      <c r="H8" s="9" t="s">
        <v>18</v>
      </c>
      <c r="I8" s="22"/>
      <c r="J8" s="23" t="s">
        <v>18</v>
      </c>
      <c r="L8" s="1"/>
      <c r="M8" s="1"/>
    </row>
    <row r="9" spans="1:13" ht="24" customHeight="1" x14ac:dyDescent="0.15">
      <c r="A9" s="29"/>
      <c r="B9" s="29"/>
      <c r="C9" s="29"/>
      <c r="D9" s="5" t="s">
        <v>19</v>
      </c>
      <c r="E9" s="10" t="s">
        <v>18</v>
      </c>
      <c r="F9" s="10" t="s">
        <v>18</v>
      </c>
      <c r="G9" s="10" t="s">
        <v>18</v>
      </c>
      <c r="H9" s="11" t="s">
        <v>18</v>
      </c>
      <c r="I9" s="24" t="s">
        <v>18</v>
      </c>
      <c r="J9" s="25" t="s">
        <v>18</v>
      </c>
      <c r="L9" s="1"/>
      <c r="M9" s="1"/>
    </row>
    <row r="10" spans="1:13" ht="24" customHeight="1" x14ac:dyDescent="0.15">
      <c r="A10" s="29"/>
      <c r="B10" s="29"/>
      <c r="C10" s="29"/>
      <c r="D10" s="6" t="s">
        <v>20</v>
      </c>
      <c r="E10" s="10" t="s">
        <v>18</v>
      </c>
      <c r="F10" s="10" t="s">
        <v>18</v>
      </c>
      <c r="G10" s="10" t="s">
        <v>18</v>
      </c>
      <c r="H10" s="6" t="s">
        <v>18</v>
      </c>
      <c r="I10" s="6" t="s">
        <v>18</v>
      </c>
      <c r="J10" s="23" t="s">
        <v>18</v>
      </c>
      <c r="L10" s="1"/>
      <c r="M10" s="1"/>
    </row>
    <row r="11" spans="1:13" ht="24" customHeight="1" x14ac:dyDescent="0.15">
      <c r="A11" s="29" t="s">
        <v>21</v>
      </c>
      <c r="B11" s="29" t="s">
        <v>22</v>
      </c>
      <c r="C11" s="29"/>
      <c r="D11" s="29"/>
      <c r="E11" s="29"/>
      <c r="F11" s="29"/>
      <c r="G11" s="29" t="s">
        <v>23</v>
      </c>
      <c r="H11" s="29"/>
      <c r="I11" s="29"/>
      <c r="J11" s="29"/>
      <c r="L11" s="1"/>
      <c r="M11" s="1"/>
    </row>
    <row r="12" spans="1:13" ht="100.9" customHeight="1" x14ac:dyDescent="0.15">
      <c r="A12" s="29"/>
      <c r="B12" s="37" t="s">
        <v>24</v>
      </c>
      <c r="C12" s="37"/>
      <c r="D12" s="37"/>
      <c r="E12" s="37"/>
      <c r="F12" s="37"/>
      <c r="G12" s="37" t="s">
        <v>25</v>
      </c>
      <c r="H12" s="37"/>
      <c r="I12" s="37"/>
      <c r="J12" s="37"/>
      <c r="L12" s="1"/>
      <c r="M12" s="1"/>
    </row>
    <row r="13" spans="1:13" ht="34.15" customHeight="1" x14ac:dyDescent="0.15">
      <c r="A13" s="29" t="s">
        <v>26</v>
      </c>
      <c r="B13" s="5" t="s">
        <v>27</v>
      </c>
      <c r="C13" s="6" t="s">
        <v>28</v>
      </c>
      <c r="D13" s="5" t="s">
        <v>29</v>
      </c>
      <c r="E13" s="29" t="s">
        <v>30</v>
      </c>
      <c r="F13" s="29"/>
      <c r="G13" s="5" t="s">
        <v>31</v>
      </c>
      <c r="H13" s="5" t="s">
        <v>13</v>
      </c>
      <c r="I13" s="5" t="s">
        <v>15</v>
      </c>
      <c r="J13" s="5" t="s">
        <v>32</v>
      </c>
      <c r="L13" s="1"/>
      <c r="M13" s="1"/>
    </row>
    <row r="14" spans="1:13" ht="46.9" customHeight="1" x14ac:dyDescent="0.15">
      <c r="A14" s="29"/>
      <c r="B14" s="29" t="s">
        <v>33</v>
      </c>
      <c r="C14" s="13" t="s">
        <v>34</v>
      </c>
      <c r="D14" s="5" t="s">
        <v>35</v>
      </c>
      <c r="E14" s="38" t="s">
        <v>36</v>
      </c>
      <c r="F14" s="39"/>
      <c r="G14" s="14" t="s">
        <v>37</v>
      </c>
      <c r="H14" s="15">
        <v>15</v>
      </c>
      <c r="I14" s="15">
        <v>15</v>
      </c>
      <c r="J14" s="5"/>
      <c r="L14" s="1"/>
      <c r="M14" s="1"/>
    </row>
    <row r="15" spans="1:13" ht="132" customHeight="1" x14ac:dyDescent="0.15">
      <c r="A15" s="29"/>
      <c r="B15" s="29"/>
      <c r="C15" s="13" t="s">
        <v>38</v>
      </c>
      <c r="D15" s="5" t="s">
        <v>39</v>
      </c>
      <c r="E15" s="38" t="s">
        <v>56</v>
      </c>
      <c r="F15" s="39"/>
      <c r="G15" s="16" t="s">
        <v>40</v>
      </c>
      <c r="H15" s="10">
        <v>20</v>
      </c>
      <c r="I15" s="10">
        <v>20</v>
      </c>
      <c r="J15" s="5"/>
      <c r="L15" s="1"/>
      <c r="M15" s="1"/>
    </row>
    <row r="16" spans="1:13" ht="46.9" customHeight="1" x14ac:dyDescent="0.15">
      <c r="A16" s="29"/>
      <c r="B16" s="29"/>
      <c r="C16" s="13" t="s">
        <v>41</v>
      </c>
      <c r="D16" s="5" t="s">
        <v>42</v>
      </c>
      <c r="E16" s="40" t="s">
        <v>57</v>
      </c>
      <c r="F16" s="40"/>
      <c r="G16" s="17">
        <v>1</v>
      </c>
      <c r="H16" s="10">
        <v>15</v>
      </c>
      <c r="I16" s="10">
        <v>15</v>
      </c>
      <c r="J16" s="5"/>
      <c r="L16" s="1"/>
      <c r="M16" s="1"/>
    </row>
    <row r="17" spans="1:13" ht="46.9" customHeight="1" x14ac:dyDescent="0.15">
      <c r="A17" s="29"/>
      <c r="B17" s="5" t="s">
        <v>43</v>
      </c>
      <c r="C17" s="5" t="s">
        <v>44</v>
      </c>
      <c r="D17" s="18" t="s">
        <v>45</v>
      </c>
      <c r="E17" s="38" t="s">
        <v>46</v>
      </c>
      <c r="F17" s="39"/>
      <c r="G17" s="5" t="s">
        <v>47</v>
      </c>
      <c r="H17" s="10">
        <v>10</v>
      </c>
      <c r="I17" s="10">
        <v>10</v>
      </c>
      <c r="J17" s="5"/>
      <c r="L17" s="1"/>
      <c r="M17" s="1"/>
    </row>
    <row r="18" spans="1:13" ht="79.900000000000006" customHeight="1" x14ac:dyDescent="0.15">
      <c r="A18" s="29"/>
      <c r="B18" s="19" t="s">
        <v>48</v>
      </c>
      <c r="C18" s="20" t="s">
        <v>49</v>
      </c>
      <c r="D18" s="5" t="s">
        <v>50</v>
      </c>
      <c r="E18" s="38" t="s">
        <v>56</v>
      </c>
      <c r="F18" s="39"/>
      <c r="G18" s="5" t="s">
        <v>51</v>
      </c>
      <c r="H18" s="10">
        <v>30</v>
      </c>
      <c r="I18" s="10">
        <v>24</v>
      </c>
      <c r="J18" s="12" t="s">
        <v>52</v>
      </c>
      <c r="L18" s="1"/>
      <c r="M18" s="1"/>
    </row>
    <row r="19" spans="1:13" ht="27" customHeight="1" x14ac:dyDescent="0.15">
      <c r="A19" s="34" t="s">
        <v>53</v>
      </c>
      <c r="B19" s="35"/>
      <c r="C19" s="35"/>
      <c r="D19" s="35"/>
      <c r="E19" s="35"/>
      <c r="F19" s="35"/>
      <c r="G19" s="36"/>
      <c r="H19" s="10">
        <f>SUM(H14:H18)+H7</f>
        <v>100</v>
      </c>
      <c r="I19" s="10">
        <f>SUM(I14:I18)+J7</f>
        <v>94</v>
      </c>
      <c r="J19" s="26"/>
      <c r="L19" s="1"/>
      <c r="M19" s="1"/>
    </row>
    <row r="20" spans="1:13" ht="118.15" customHeight="1" x14ac:dyDescent="0.15">
      <c r="A20" s="37" t="s">
        <v>54</v>
      </c>
      <c r="B20" s="41"/>
      <c r="C20" s="41"/>
      <c r="D20" s="41"/>
      <c r="E20" s="41"/>
      <c r="F20" s="41"/>
      <c r="G20" s="41"/>
      <c r="H20" s="41"/>
      <c r="I20" s="41"/>
      <c r="J20" s="41"/>
      <c r="L20" s="1"/>
      <c r="M20" s="1"/>
    </row>
    <row r="21" spans="1:13" ht="14.25" customHeight="1" x14ac:dyDescent="0.15">
      <c r="A21" s="42"/>
      <c r="B21" s="43"/>
      <c r="C21" s="43"/>
      <c r="D21" s="43"/>
      <c r="E21" s="43"/>
      <c r="F21" s="43"/>
      <c r="G21" s="43"/>
      <c r="H21" s="43"/>
      <c r="I21" s="43"/>
      <c r="J21" s="43"/>
    </row>
    <row r="23" spans="1:13" ht="18.75" x14ac:dyDescent="0.15">
      <c r="G23" s="21"/>
    </row>
  </sheetData>
  <mergeCells count="27"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4" type="noConversion"/>
  <printOptions horizontalCentered="1"/>
  <pageMargins left="0.75138888888888899" right="0.75138888888888899" top="1" bottom="1" header="0.51180555555555596" footer="0.51180555555555596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2024-04-12T02:20:34Z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