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J7" i="1"/>
  <c r="I7" i="1"/>
</calcChain>
</file>

<file path=xl/sharedStrings.xml><?xml version="1.0" encoding="utf-8"?>
<sst xmlns="http://schemas.openxmlformats.org/spreadsheetml/2006/main" count="91" uniqueCount="72">
  <si>
    <t>项目支出绩效自评表</t>
  </si>
  <si>
    <t>（2023年度）</t>
  </si>
  <si>
    <t>项目名称</t>
  </si>
  <si>
    <t>网络安全宣传周活动经费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</si>
  <si>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</si>
  <si>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</si>
  <si>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</si>
  <si>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</si>
  <si>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</si>
  <si>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</si>
  <si>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</si>
  <si>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</si>
  <si>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</si>
  <si>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</si>
  <si>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</si>
  <si>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</si>
  <si>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</si>
  <si>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</si>
  <si>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</si>
  <si>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</si>
  <si>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</si>
  <si>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</si>
  <si>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</si>
  <si>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</si>
  <si>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贯彻落实习近平总书记系列重要讲话精神和总体国家安全观，按照中央总体安排，顺利开展北京市网络安全宣传周活动，提升社会大众的网络安全意识和安全防护技能。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</si>
  <si>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</si>
  <si>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</si>
  <si>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</si>
  <si>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</si>
  <si>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</si>
  <si>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</si>
  <si>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</si>
  <si>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</si>
  <si>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</si>
  <si>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宣传视频受众</t>
  </si>
  <si>
    <t>≥100万人</t>
  </si>
  <si>
    <t>180万人</t>
  </si>
  <si>
    <t>年初绩效指标偏低，下一步将提高绩效指标设置的合理性。</t>
  </si>
  <si>
    <t>网络安全巡展</t>
  </si>
  <si>
    <t>≥2次</t>
  </si>
  <si>
    <t>17次</t>
  </si>
  <si>
    <t>发放张贴宣传材料</t>
  </si>
  <si>
    <t>≥1万份</t>
  </si>
  <si>
    <t>12万份</t>
  </si>
  <si>
    <t>质量指标</t>
  </si>
  <si>
    <t>宣传材料质量海报尺寸要正席对开以上，海报印刷不得低于570*840mm、背胶喷绘。宣传册生产外封面300g铜版纸覆膜，内置157g铜版纸。传单页不得低于176*250mm，157g 铜版纸四色双面印刷；宣传视频：宣传片视频不少于5分钟，剪辑版不少于2分钟，HD高清，MP4格式16：9画幅，H26；</t>
  </si>
  <si>
    <t>时效指标</t>
  </si>
  <si>
    <t>项目完成时间</t>
  </si>
  <si>
    <t>≤10月</t>
  </si>
  <si>
    <t>9月</t>
  </si>
  <si>
    <t>成本指标</t>
  </si>
  <si>
    <t>经济成本指标</t>
  </si>
  <si>
    <t>项目总成本</t>
  </si>
  <si>
    <t>≤293.765万元</t>
  </si>
  <si>
    <t>293.765万元</t>
  </si>
  <si>
    <t>年中预算调整为293.765万元。</t>
  </si>
  <si>
    <t>效益指标</t>
  </si>
  <si>
    <t>社会效益指标</t>
  </si>
  <si>
    <t>通过活动、宣传等内容了解市民网络安全防护情况，形成成果为领导提供参考，后续中将更加有效的增强网络安全意识、防护水平</t>
  </si>
  <si>
    <t>达成年度指标</t>
  </si>
  <si>
    <t>相关支撑性资料薄弱，还需要进一步完善项目执行效益资料。</t>
  </si>
  <si>
    <t>满意度指标</t>
  </si>
  <si>
    <t>服务对象满意度指标</t>
  </si>
  <si>
    <t>市民满意度调查满意度</t>
  </si>
  <si>
    <t>≥80%</t>
  </si>
  <si>
    <t>满意度样本量偏低，下一步将提高满意度调查样本量。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</si>
  <si>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</si>
  <si>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</si>
  <si>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杨虎</t>
    <phoneticPr fontId="6" type="noConversion"/>
  </si>
  <si>
    <t>符合要求</t>
    <phoneticPr fontId="6" type="noConversion"/>
  </si>
  <si>
    <t>优良中差</t>
    <phoneticPr fontId="6" type="noConversion"/>
  </si>
  <si>
    <t>本次活动通过播放宣传视频受众群180万人，展开网络安全巡展17次，发放张贴宣传材料12万份，提升了社会大众的网络安全意识和安全防护技能。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</si>
</sst>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7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183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topLeftCell="A7" zoomScaleNormal="120" workbookViewId="0">
      <selection activeCell="G12" sqref="G12:J12"/>
    </sheetView>
  </sheetViews>
  <sheetFormatPr defaultColWidth="9" defaultRowHeight="14.25" x14ac:dyDescent="0.15"/>
  <cols>
    <col min="1" max="1" width="5.875" style="3" customWidth="1"/>
    <col min="2" max="2" width="7.625" style="1" customWidth="1"/>
    <col min="3" max="3" width="8.375" style="1" customWidth="1"/>
    <col min="4" max="4" width="18.125" style="4" customWidth="1"/>
    <col min="5" max="5" width="12.5" style="4" customWidth="1"/>
    <col min="6" max="6" width="13.125" style="4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3" customWidth="1"/>
    <col min="12" max="12" width="14.625" style="5" customWidth="1"/>
    <col min="13" max="13" width="15.25" style="5" customWidth="1"/>
    <col min="14" max="16384" width="9" style="1"/>
  </cols>
  <sheetData>
    <row r="1" spans="1:11" ht="23.6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17.649999999999999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s="2" customFormat="1" ht="24" customHeight="1" x14ac:dyDescent="0.15">
      <c r="A3" s="30" t="s">
        <v>2</v>
      </c>
      <c r="B3" s="31"/>
      <c r="C3" s="31"/>
      <c r="D3" s="31" t="s">
        <v>3</v>
      </c>
      <c r="E3" s="31"/>
      <c r="F3" s="31"/>
      <c r="G3" s="31"/>
      <c r="H3" s="31"/>
      <c r="I3" s="31"/>
      <c r="J3" s="31"/>
      <c r="K3" s="22"/>
    </row>
    <row r="4" spans="1:11" s="2" customFormat="1" ht="24" customHeight="1" x14ac:dyDescent="0.15">
      <c r="A4" s="30" t="s">
        <v>4</v>
      </c>
      <c r="B4" s="31"/>
      <c r="C4" s="31"/>
      <c r="D4" s="32" t="s">
        <v>5</v>
      </c>
      <c r="E4" s="33"/>
      <c r="F4" s="34"/>
      <c r="G4" s="7" t="s">
        <v>6</v>
      </c>
      <c r="H4" s="32" t="s">
        <v>5</v>
      </c>
      <c r="I4" s="33"/>
      <c r="J4" s="34"/>
      <c r="K4" s="22"/>
    </row>
    <row r="5" spans="1:11" s="2" customFormat="1" ht="24" customHeight="1" x14ac:dyDescent="0.15">
      <c r="A5" s="30" t="s">
        <v>7</v>
      </c>
      <c r="B5" s="31"/>
      <c r="C5" s="31"/>
      <c r="D5" s="35" t="s">
        <v>68</v>
      </c>
      <c r="E5" s="36"/>
      <c r="F5" s="37"/>
      <c r="G5" s="7" t="s">
        <v>8</v>
      </c>
      <c r="H5" s="30">
        <v>55520020</v>
      </c>
      <c r="I5" s="30"/>
      <c r="J5" s="30"/>
      <c r="K5" s="22"/>
    </row>
    <row r="6" spans="1:11" s="2" customFormat="1" ht="24" customHeight="1" x14ac:dyDescent="0.15">
      <c r="A6" s="30" t="s">
        <v>9</v>
      </c>
      <c r="B6" s="30"/>
      <c r="C6" s="30"/>
      <c r="D6" s="8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7" t="s">
        <v>15</v>
      </c>
      <c r="K6" s="22"/>
    </row>
    <row r="7" spans="1:11" s="2" customFormat="1" ht="24" customHeight="1" x14ac:dyDescent="0.15">
      <c r="A7" s="30"/>
      <c r="B7" s="30"/>
      <c r="C7" s="30"/>
      <c r="D7" s="7" t="s">
        <v>16</v>
      </c>
      <c r="E7" s="9">
        <v>298</v>
      </c>
      <c r="F7" s="9">
        <v>293.76499999999999</v>
      </c>
      <c r="G7" s="9">
        <v>293.76499999999999</v>
      </c>
      <c r="H7" s="10">
        <v>10</v>
      </c>
      <c r="I7" s="23">
        <f>G7/F7</f>
        <v>1</v>
      </c>
      <c r="J7" s="24">
        <f>H7*I7</f>
        <v>10</v>
      </c>
      <c r="K7" s="22"/>
    </row>
    <row r="8" spans="1:11" s="2" customFormat="1" ht="24" customHeight="1" x14ac:dyDescent="0.15">
      <c r="A8" s="30"/>
      <c r="B8" s="30"/>
      <c r="C8" s="30"/>
      <c r="D8" s="6" t="s">
        <v>17</v>
      </c>
      <c r="E8" s="9">
        <v>298</v>
      </c>
      <c r="F8" s="9">
        <v>293.76499999999999</v>
      </c>
      <c r="G8" s="9">
        <v>293.76499999999999</v>
      </c>
      <c r="H8" s="10" t="s">
        <v>18</v>
      </c>
      <c r="I8" s="23"/>
      <c r="J8" s="24" t="s">
        <v>18</v>
      </c>
      <c r="K8" s="22"/>
    </row>
    <row r="9" spans="1:11" s="2" customFormat="1" ht="24" customHeight="1" x14ac:dyDescent="0.15">
      <c r="A9" s="30"/>
      <c r="B9" s="30"/>
      <c r="C9" s="30"/>
      <c r="D9" s="6" t="s">
        <v>19</v>
      </c>
      <c r="E9" s="11" t="s">
        <v>18</v>
      </c>
      <c r="F9" s="11" t="s">
        <v>18</v>
      </c>
      <c r="G9" s="11" t="s">
        <v>18</v>
      </c>
      <c r="H9" s="12" t="s">
        <v>18</v>
      </c>
      <c r="I9" s="25" t="s">
        <v>18</v>
      </c>
      <c r="J9" s="26" t="s">
        <v>18</v>
      </c>
      <c r="K9" s="22"/>
    </row>
    <row r="10" spans="1:11" s="2" customFormat="1" ht="24" customHeight="1" x14ac:dyDescent="0.15">
      <c r="A10" s="30"/>
      <c r="B10" s="30"/>
      <c r="C10" s="30"/>
      <c r="D10" s="7" t="s">
        <v>20</v>
      </c>
      <c r="E10" s="11" t="s">
        <v>18</v>
      </c>
      <c r="F10" s="11" t="s">
        <v>18</v>
      </c>
      <c r="G10" s="11" t="s">
        <v>18</v>
      </c>
      <c r="H10" s="7" t="s">
        <v>18</v>
      </c>
      <c r="I10" s="7" t="s">
        <v>18</v>
      </c>
      <c r="J10" s="24" t="s">
        <v>18</v>
      </c>
      <c r="K10" s="22"/>
    </row>
    <row r="11" spans="1:11" s="2" customFormat="1" ht="24" customHeight="1" x14ac:dyDescent="0.15">
      <c r="A11" s="30" t="s">
        <v>21</v>
      </c>
      <c r="B11" s="30" t="s">
        <v>22</v>
      </c>
      <c r="C11" s="30"/>
      <c r="D11" s="30"/>
      <c r="E11" s="30"/>
      <c r="F11" s="30"/>
      <c r="G11" s="30" t="s">
        <v>23</v>
      </c>
      <c r="H11" s="30"/>
      <c r="I11" s="30"/>
      <c r="J11" s="30"/>
      <c r="K11" s="22"/>
    </row>
    <row r="12" spans="1:11" s="2" customFormat="1" ht="100.9" customHeight="1" x14ac:dyDescent="0.15">
      <c r="A12" s="30"/>
      <c r="B12" s="38" t="s">
        <v>24</v>
      </c>
      <c r="C12" s="38"/>
      <c r="D12" s="38"/>
      <c r="E12" s="38"/>
      <c r="F12" s="38"/>
      <c r="G12" s="38" t="s">
        <v>71</v>
      </c>
      <c r="H12" s="38"/>
      <c r="I12" s="38"/>
      <c r="J12" s="38"/>
      <c r="K12" s="22"/>
    </row>
    <row r="13" spans="1:11" s="2" customFormat="1" ht="34.15" customHeight="1" x14ac:dyDescent="0.15">
      <c r="A13" s="30" t="s">
        <v>25</v>
      </c>
      <c r="B13" s="6" t="s">
        <v>26</v>
      </c>
      <c r="C13" s="7" t="s">
        <v>27</v>
      </c>
      <c r="D13" s="6" t="s">
        <v>28</v>
      </c>
      <c r="E13" s="30" t="s">
        <v>29</v>
      </c>
      <c r="F13" s="30"/>
      <c r="G13" s="6" t="s">
        <v>30</v>
      </c>
      <c r="H13" s="6" t="s">
        <v>13</v>
      </c>
      <c r="I13" s="6" t="s">
        <v>15</v>
      </c>
      <c r="J13" s="6" t="s">
        <v>31</v>
      </c>
      <c r="K13" s="22"/>
    </row>
    <row r="14" spans="1:11" s="2" customFormat="1" ht="46.9" customHeight="1" x14ac:dyDescent="0.15">
      <c r="A14" s="30"/>
      <c r="B14" s="30" t="s">
        <v>32</v>
      </c>
      <c r="C14" s="45" t="s">
        <v>33</v>
      </c>
      <c r="D14" s="6" t="s">
        <v>34</v>
      </c>
      <c r="E14" s="39" t="s">
        <v>35</v>
      </c>
      <c r="F14" s="40"/>
      <c r="G14" s="14" t="s">
        <v>36</v>
      </c>
      <c r="H14" s="15">
        <v>8</v>
      </c>
      <c r="I14" s="11">
        <v>7</v>
      </c>
      <c r="J14" s="6" t="s">
        <v>37</v>
      </c>
      <c r="K14" s="22"/>
    </row>
    <row r="15" spans="1:11" s="2" customFormat="1" ht="46.9" customHeight="1" x14ac:dyDescent="0.15">
      <c r="A15" s="30"/>
      <c r="B15" s="30"/>
      <c r="C15" s="46"/>
      <c r="D15" s="6" t="s">
        <v>38</v>
      </c>
      <c r="E15" s="39" t="s">
        <v>39</v>
      </c>
      <c r="F15" s="40"/>
      <c r="G15" s="17" t="s">
        <v>40</v>
      </c>
      <c r="H15" s="11">
        <v>4</v>
      </c>
      <c r="I15" s="11">
        <v>2</v>
      </c>
      <c r="J15" s="6" t="s">
        <v>37</v>
      </c>
      <c r="K15" s="22"/>
    </row>
    <row r="16" spans="1:11" s="2" customFormat="1" ht="46.9" customHeight="1" x14ac:dyDescent="0.15">
      <c r="A16" s="30"/>
      <c r="B16" s="30"/>
      <c r="C16" s="46"/>
      <c r="D16" s="6" t="s">
        <v>41</v>
      </c>
      <c r="E16" s="39" t="s">
        <v>42</v>
      </c>
      <c r="F16" s="40"/>
      <c r="G16" s="17" t="s">
        <v>43</v>
      </c>
      <c r="H16" s="11">
        <v>3</v>
      </c>
      <c r="I16" s="11">
        <v>2</v>
      </c>
      <c r="J16" s="6" t="s">
        <v>37</v>
      </c>
      <c r="K16" s="22"/>
    </row>
    <row r="17" spans="1:11" s="2" customFormat="1" ht="189" customHeight="1" x14ac:dyDescent="0.15">
      <c r="A17" s="30"/>
      <c r="B17" s="30"/>
      <c r="C17" s="13" t="s">
        <v>44</v>
      </c>
      <c r="D17" s="6" t="s">
        <v>45</v>
      </c>
      <c r="E17" s="39" t="s">
        <v>69</v>
      </c>
      <c r="F17" s="40"/>
      <c r="G17" s="18" t="s">
        <v>69</v>
      </c>
      <c r="H17" s="11">
        <v>15</v>
      </c>
      <c r="I17" s="11">
        <v>15</v>
      </c>
      <c r="J17" s="6"/>
      <c r="K17" s="22"/>
    </row>
    <row r="18" spans="1:11" s="2" customFormat="1" ht="46.9" customHeight="1" x14ac:dyDescent="0.15">
      <c r="A18" s="30"/>
      <c r="B18" s="30"/>
      <c r="C18" s="13" t="s">
        <v>46</v>
      </c>
      <c r="D18" s="6" t="s">
        <v>47</v>
      </c>
      <c r="E18" s="41" t="s">
        <v>48</v>
      </c>
      <c r="F18" s="41"/>
      <c r="G18" s="6" t="s">
        <v>49</v>
      </c>
      <c r="H18" s="11">
        <v>10</v>
      </c>
      <c r="I18" s="11">
        <v>10</v>
      </c>
      <c r="J18" s="6"/>
      <c r="K18" s="22"/>
    </row>
    <row r="19" spans="1:11" s="2" customFormat="1" ht="46.9" customHeight="1" x14ac:dyDescent="0.15">
      <c r="A19" s="30"/>
      <c r="B19" s="6" t="s">
        <v>50</v>
      </c>
      <c r="C19" s="6" t="s">
        <v>51</v>
      </c>
      <c r="D19" s="6" t="s">
        <v>52</v>
      </c>
      <c r="E19" s="39" t="s">
        <v>53</v>
      </c>
      <c r="F19" s="40"/>
      <c r="G19" s="6" t="s">
        <v>54</v>
      </c>
      <c r="H19" s="11">
        <v>10</v>
      </c>
      <c r="I19" s="11">
        <v>10</v>
      </c>
      <c r="J19" s="6" t="s">
        <v>55</v>
      </c>
      <c r="K19" s="22"/>
    </row>
    <row r="20" spans="1:11" s="2" customFormat="1" ht="92.1" customHeight="1" x14ac:dyDescent="0.15">
      <c r="A20" s="30"/>
      <c r="B20" s="16" t="s">
        <v>56</v>
      </c>
      <c r="C20" s="19" t="s">
        <v>57</v>
      </c>
      <c r="D20" s="6" t="s">
        <v>58</v>
      </c>
      <c r="E20" s="39" t="s">
        <v>70</v>
      </c>
      <c r="F20" s="40"/>
      <c r="G20" s="6" t="s">
        <v>59</v>
      </c>
      <c r="H20" s="11">
        <v>30</v>
      </c>
      <c r="I20" s="11">
        <v>24</v>
      </c>
      <c r="J20" s="6" t="s">
        <v>60</v>
      </c>
      <c r="K20" s="22"/>
    </row>
    <row r="21" spans="1:11" s="2" customFormat="1" ht="76.900000000000006" customHeight="1" x14ac:dyDescent="0.15">
      <c r="A21" s="30"/>
      <c r="B21" s="13" t="s">
        <v>61</v>
      </c>
      <c r="C21" s="13" t="s">
        <v>62</v>
      </c>
      <c r="D21" s="6" t="s">
        <v>63</v>
      </c>
      <c r="E21" s="39" t="s">
        <v>64</v>
      </c>
      <c r="F21" s="40"/>
      <c r="G21" s="20">
        <v>0.85189999999999999</v>
      </c>
      <c r="H21" s="11">
        <v>10</v>
      </c>
      <c r="I21" s="24">
        <v>9</v>
      </c>
      <c r="J21" s="6" t="s">
        <v>65</v>
      </c>
      <c r="K21" s="22"/>
    </row>
    <row r="22" spans="1:11" s="2" customFormat="1" ht="27" customHeight="1" x14ac:dyDescent="0.15">
      <c r="A22" s="35" t="s">
        <v>66</v>
      </c>
      <c r="B22" s="36"/>
      <c r="C22" s="36"/>
      <c r="D22" s="36"/>
      <c r="E22" s="36"/>
      <c r="F22" s="36"/>
      <c r="G22" s="37"/>
      <c r="H22" s="11">
        <f>SUM(H14:H21)+H7</f>
        <v>100</v>
      </c>
      <c r="I22" s="11">
        <f>SUM(I14:I21)+J7</f>
        <v>89</v>
      </c>
      <c r="J22" s="27"/>
      <c r="K22" s="22"/>
    </row>
    <row r="23" spans="1:11" s="2" customFormat="1" ht="118.15" customHeight="1" x14ac:dyDescent="0.15">
      <c r="A23" s="38" t="s">
        <v>67</v>
      </c>
      <c r="B23" s="42"/>
      <c r="C23" s="42"/>
      <c r="D23" s="42"/>
      <c r="E23" s="42"/>
      <c r="F23" s="42"/>
      <c r="G23" s="42"/>
      <c r="H23" s="42"/>
      <c r="I23" s="42"/>
      <c r="J23" s="42"/>
      <c r="K23" s="22"/>
    </row>
    <row r="24" spans="1:11" ht="14.25" customHeight="1" x14ac:dyDescent="0.15">
      <c r="A24" s="43"/>
      <c r="B24" s="44"/>
      <c r="C24" s="44"/>
      <c r="D24" s="44"/>
      <c r="E24" s="44"/>
      <c r="F24" s="44"/>
      <c r="G24" s="44"/>
      <c r="H24" s="44"/>
      <c r="I24" s="44"/>
      <c r="J24" s="44"/>
    </row>
    <row r="26" spans="1:11" ht="18.75" x14ac:dyDescent="0.15">
      <c r="G26" s="21"/>
    </row>
  </sheetData>
  <mergeCells count="31">
    <mergeCell ref="E21:F21"/>
    <mergeCell ref="A22:G22"/>
    <mergeCell ref="A23:J23"/>
    <mergeCell ref="A24:J24"/>
    <mergeCell ref="A11:A12"/>
    <mergeCell ref="A13:A21"/>
    <mergeCell ref="B14:B18"/>
    <mergeCell ref="C14:C16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6" type="noConversion"/>
  <printOptions horizontalCentered="1"/>
  <pageMargins left="0.75138888888888899" right="0.75138888888888899" top="1" bottom="1" header="0.51180555555555596" footer="0.51180555555555596"/>
  <pageSetup paperSize="9" scale="6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2024-04-11T09:07:39Z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