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前线新媒体内容运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<sst xmlns="http://schemas.openxmlformats.org/spreadsheetml/2006/main" count="76" uniqueCount="63">
  <si>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项目支出绩效自评表 </t>
  </si>
  <si>
    <t>（2023年度）</t>
  </si>
  <si>
    <t>项目名称</t>
  </si>
  <si>
    <t>前线新媒体内容运营</t>
  </si>
  <si>
    <t>主管部门</t>
  </si>
  <si>
    <t>中共北京市委《前线》杂志社(本级)</t>
  </si>
  <si>
    <t>实施单位</t>
  </si>
  <si>
    <t>项目负责人</t>
  </si>
  <si>
    <t>杨威</t>
  </si>
  <si>
    <t>联系电话</t>
  </si>
  <si>
    <r>
      <rPr>
        <b/>
        <sz val="9"/>
        <color rgb="FF000000"/>
        <rFont val="宋体"/>
        <charset val="134"/>
      </rPr>
      <t>项目资金</t>
    </r>
    <r>
      <rPr>
        <sz val="1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</si>
  <si>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</si>
  <si>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</si>
  <si>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</si>
  <si>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</si>
  <si>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</si>
  <si>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</si>
  <si>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</si>
  <si>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</si>
  <si>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</si>
  <si>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</si>
  <si>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</si>
  <si>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</si>
  <si>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</si>
  <si>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</si>
  <si>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  前线网进一步优化提升；前线客户端下载量和注册用户数、前线理论圈粉丝数、中国大学生网公众号粉丝数持续增长；全媒体采编中心实现全流程无纸化办公，实现全平台发布；内容更加丰富，制作更加精良；探索5G新技术应用，进一步扩大受众面；进一步加大微视频制作及推广力度。</t>
  </si>
  <si>
    <t xml:space="preserve">  2023年新媒体各平台持续稳定发展前线客户端下载量和注册用户数、前线理论圈粉丝数、中国大学生网公众号粉丝数持续增长；全媒体采编中心实现全流程无纸化办公，实现全平台发布；探索了5G新技术应用，进一步扩大受众面；进一步加大微视频制作及推广力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</si>
  <si>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</si>
  <si>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</si>
  <si>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</si>
  <si>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</si>
  <si>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</si>
  <si>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</si>
  <si>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</t>
  </si>
  <si>
    <t>指标值</t>
  </si>
  <si>
    <t>完成值</t>
  </si>
  <si>
    <t>产出指标</t>
  </si>
  <si>
    <t>数量指标</t>
  </si>
  <si>
    <t>新媒体平台发稿数量</t>
  </si>
  <si>
    <t>≥4500篇</t>
  </si>
  <si>
    <t>原创稿件2574篇，客户端稿件9484篇合计12058</t>
  </si>
  <si>
    <t>质量指标</t>
  </si>
  <si>
    <t>编校出错率</t>
  </si>
  <si>
    <r>
      <rPr>
        <sz val="9"/>
        <color rgb="FF000000"/>
        <rFont val="宋体"/>
        <charset val="134"/>
      </rPr>
      <t>≤</t>
    </r>
    <r>
      <rPr>
        <sz val="9"/>
        <color rgb="FF000000"/>
        <rFont val="Times New Roman"/>
        <charset val="134"/>
      </rPr>
      <t>0.2‰</t>
    </r>
  </si>
  <si>
    <t>成本指标</t>
  </si>
  <si>
    <t>每张图片使用费</t>
  </si>
  <si>
    <t>≤1000元</t>
  </si>
  <si>
    <t>视频制作费预算控制数</t>
  </si>
  <si>
    <t>≤30万元</t>
  </si>
  <si>
    <t>效益指标</t>
  </si>
  <si>
    <t>社会效益</t>
  </si>
  <si>
    <r>
      <rPr>
        <b/>
        <sz val="9"/>
        <color rgb="FF000000"/>
        <rFont val="宋体"/>
        <charset val="134"/>
      </rPr>
      <t>阅读量累计超过</t>
    </r>
    <r>
      <rPr>
        <b/>
        <sz val="9"/>
        <color rgb="FF000000"/>
        <rFont val="Times New Roman"/>
        <charset val="134"/>
      </rPr>
      <t>100</t>
    </r>
    <r>
      <rPr>
        <b/>
        <sz val="9"/>
        <color rgb="FF000000"/>
        <rFont val="宋体"/>
        <charset val="134"/>
      </rPr>
      <t>万的次数</t>
    </r>
  </si>
  <si>
    <t>≥1次</t>
  </si>
  <si>
    <t>项目目标较保守，需每年根据数据变化调整</t>
  </si>
  <si>
    <r>
      <rPr>
        <b/>
        <sz val="9"/>
        <color rgb="FF000000"/>
        <rFont val="宋体"/>
        <charset val="134"/>
      </rPr>
      <t>阅读量累计超过</t>
    </r>
    <r>
      <rPr>
        <b/>
        <sz val="9"/>
        <color rgb="FF000000"/>
        <rFont val="Times New Roman"/>
        <charset val="134"/>
      </rPr>
      <t>10</t>
    </r>
    <r>
      <rPr>
        <b/>
        <sz val="9"/>
        <color rgb="FF000000"/>
        <rFont val="宋体"/>
        <charset val="134"/>
      </rPr>
      <t>万的次数</t>
    </r>
  </si>
  <si>
    <t>≥10次</t>
  </si>
  <si>
    <t>99次</t>
  </si>
  <si>
    <t>满意度</t>
  </si>
  <si>
    <t>服务对象满意度指标</t>
  </si>
  <si>
    <t>客户端用户点赞数量</t>
  </si>
  <si>
    <t>≥5000个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</si>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</sst>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6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11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name val="Times New Roman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9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4" applyNumberFormat="0" applyAlignment="0" applyProtection="0">
      <alignment vertical="center"/>
    </xf>
    <xf numFmtId="0" fontId="26" fillId="4" borderId="15" applyNumberFormat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justify" vertical="center" wrapText="1"/>
    </xf>
    <xf numFmtId="43" fontId="8" fillId="0" borderId="1" xfId="49" applyNumberFormat="1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left" vertical="center" wrapText="1"/>
    </xf>
    <xf numFmtId="0" fontId="8" fillId="0" borderId="3" xfId="49" applyFont="1" applyBorder="1" applyAlignment="1" applyProtection="1">
      <alignment horizontal="left" vertical="center" wrapText="1"/>
    </xf>
    <xf numFmtId="0" fontId="8" fillId="0" borderId="4" xfId="49" applyFont="1" applyBorder="1" applyAlignment="1" applyProtection="1">
      <alignment horizontal="left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left" vertical="center" wrapText="1"/>
    </xf>
    <xf numFmtId="0" fontId="6" fillId="0" borderId="1" xfId="49" applyFont="1" applyBorder="1" applyAlignment="1" applyProtection="1">
      <alignment horizontal="left" vertical="center" wrapText="1"/>
    </xf>
    <xf numFmtId="0" fontId="9" fillId="0" borderId="6" xfId="49" applyFont="1" applyBorder="1" applyAlignment="1" applyProtection="1">
      <alignment horizontal="center" vertical="center" wrapText="1"/>
    </xf>
    <xf numFmtId="9" fontId="8" fillId="0" borderId="1" xfId="49" applyNumberFormat="1" applyFont="1" applyBorder="1" applyAlignment="1" applyProtection="1">
      <alignment horizontal="center" vertical="center" wrapText="1"/>
    </xf>
    <xf numFmtId="0" fontId="9" fillId="0" borderId="7" xfId="49" applyFont="1" applyBorder="1" applyAlignment="1" applyProtection="1">
      <alignment horizontal="center" vertical="center" wrapText="1"/>
    </xf>
    <xf numFmtId="0" fontId="9" fillId="0" borderId="2" xfId="49" applyFont="1" applyBorder="1" applyAlignment="1" applyProtection="1">
      <alignment horizontal="left" vertical="center" wrapText="1"/>
    </xf>
    <xf numFmtId="0" fontId="9" fillId="0" borderId="3" xfId="49" applyFont="1" applyBorder="1" applyAlignment="1" applyProtection="1">
      <alignment horizontal="left" vertical="center" wrapText="1"/>
    </xf>
    <xf numFmtId="0" fontId="9" fillId="0" borderId="4" xfId="49" applyFont="1" applyBorder="1" applyAlignment="1" applyProtection="1">
      <alignment horizontal="left" vertical="center" wrapText="1"/>
    </xf>
    <xf numFmtId="0" fontId="6" fillId="0" borderId="7" xfId="49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vertical="center" wrapText="1"/>
    </xf>
    <xf numFmtId="0" fontId="6" fillId="0" borderId="2" xfId="49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vertical="center" wrapText="1"/>
    </xf>
    <xf numFmtId="10" fontId="8" fillId="0" borderId="2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center" vertical="center" wrapText="1"/>
    </xf>
    <xf numFmtId="0" fontId="11" fillId="0" borderId="8" xfId="49" applyFont="1" applyBorder="1" applyAlignment="1" applyProtection="1">
      <alignment horizontal="center" vertical="center"/>
    </xf>
    <xf numFmtId="0" fontId="12" fillId="0" borderId="8" xfId="49" applyFont="1" applyBorder="1" applyAlignment="1">
      <alignment vertical="center"/>
    </xf>
    <xf numFmtId="0" fontId="11" fillId="0" borderId="4" xfId="49" applyFont="1" applyBorder="1" applyAlignment="1" applyProtection="1">
      <alignment horizontal="center" vertical="center"/>
    </xf>
    <xf numFmtId="0" fontId="11" fillId="0" borderId="1" xfId="49" applyFont="1" applyBorder="1" applyAlignment="1" applyProtection="1">
      <alignment horizontal="center" vertical="center"/>
    </xf>
    <xf numFmtId="0" fontId="11" fillId="0" borderId="9" xfId="49" applyFont="1" applyBorder="1" applyAlignment="1" applyProtection="1">
      <alignment horizontal="center" vertical="center"/>
    </xf>
    <xf numFmtId="0" fontId="11" fillId="0" borderId="10" xfId="49" applyFont="1" applyBorder="1" applyAlignment="1" applyProtection="1">
      <alignment horizontal="center" vertical="center"/>
    </xf>
    <xf numFmtId="0" fontId="13" fillId="0" borderId="1" xfId="49" applyFont="1" applyBorder="1" applyAlignment="1" applyProtection="1">
      <alignment horizontal="center" vertical="center" wrapText="1"/>
    </xf>
    <xf numFmtId="0" fontId="14" fillId="0" borderId="1" xfId="49" applyFont="1" applyBorder="1" applyAlignment="1" applyProtection="1">
      <alignment vertical="center"/>
    </xf>
    <xf numFmtId="176" fontId="15" fillId="0" borderId="8" xfId="49" applyNumberFormat="1" applyFont="1" applyBorder="1" applyAlignment="1" applyProtection="1">
      <alignment horizontal="center" vertical="center"/>
    </xf>
    <xf numFmtId="176" fontId="15" fillId="0" borderId="4" xfId="49" applyNumberFormat="1" applyFont="1" applyBorder="1" applyAlignment="1" applyProtection="1">
      <alignment horizontal="center" vertical="center"/>
    </xf>
    <xf numFmtId="0" fontId="16" fillId="0" borderId="1" xfId="49" applyFont="1" applyBorder="1" applyAlignment="1" applyProtection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33"/>
  <sheetViews>
    <sheetView tabSelected="1" zoomScale="70" zoomScaleNormal="70" topLeftCell="A11" workbookViewId="0">
      <selection activeCell="O19" sqref="O19"/>
    </sheetView>
  </sheetViews>
  <sheetFormatPr defaultColWidth="10.6388888888889" defaultRowHeight="23.5" customHeight="1"/>
  <cols>
    <col min="1" max="1" width="5.09259259259259" style="1" customWidth="1"/>
    <col min="2" max="2" width="9.63888888888889" style="1" customWidth="1"/>
    <col min="3" max="3" width="8.63888888888889" style="1" customWidth="1"/>
    <col min="4" max="4" width="9.4537037037037" style="1" customWidth="1"/>
    <col min="5" max="5" width="16.3611111111111" style="1" customWidth="1"/>
    <col min="6" max="6" width="2.53703703703704" style="1" customWidth="1"/>
    <col min="7" max="7" width="17.0925925925926" style="1" customWidth="1"/>
    <col min="8" max="8" width="17.8981481481481" style="1" customWidth="1"/>
    <col min="9" max="9" width="2.72222222222222" style="1" customWidth="1"/>
    <col min="10" max="10" width="6.4537037037037" style="1" customWidth="1"/>
    <col min="11" max="11" width="7.89814814814815" style="1" customWidth="1"/>
    <col min="12" max="12" width="21.0925925925926" style="1" customWidth="1"/>
    <col min="13" max="14" width="10.6388888888889" style="1" hidden="1" customWidth="1"/>
    <col min="15" max="40" width="10.6388888888889" style="1"/>
    <col min="41" max="16384" width="10.6388888888889" style="2"/>
  </cols>
  <sheetData>
    <row r="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customHeight="1" spans="1:12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</row>
    <row r="4" customHeight="1" spans="1:12">
      <c r="A4" s="6" t="s">
        <v>4</v>
      </c>
      <c r="B4" s="6"/>
      <c r="C4" s="7" t="s">
        <v>5</v>
      </c>
      <c r="D4" s="8"/>
      <c r="E4" s="8"/>
      <c r="F4" s="8"/>
      <c r="G4" s="8"/>
      <c r="H4" s="6" t="s">
        <v>6</v>
      </c>
      <c r="I4" s="6"/>
      <c r="J4" s="7" t="s">
        <v>5</v>
      </c>
      <c r="K4" s="8"/>
      <c r="L4" s="8"/>
    </row>
    <row r="5" customHeight="1" spans="1:12">
      <c r="A5" s="6" t="s">
        <v>7</v>
      </c>
      <c r="B5" s="6"/>
      <c r="C5" s="7" t="s">
        <v>8</v>
      </c>
      <c r="D5" s="8"/>
      <c r="E5" s="8"/>
      <c r="F5" s="8"/>
      <c r="G5" s="8"/>
      <c r="H5" s="6" t="s">
        <v>9</v>
      </c>
      <c r="I5" s="6"/>
      <c r="J5" s="8">
        <v>13701012695</v>
      </c>
      <c r="K5" s="8"/>
      <c r="L5" s="8"/>
    </row>
    <row r="6" customHeight="1" spans="1:12">
      <c r="A6" s="9" t="s">
        <v>10</v>
      </c>
      <c r="B6" s="6"/>
      <c r="C6" s="6"/>
      <c r="D6" s="6"/>
      <c r="E6" s="6" t="s">
        <v>11</v>
      </c>
      <c r="F6" s="6" t="s">
        <v>12</v>
      </c>
      <c r="G6" s="6"/>
      <c r="H6" s="6" t="s">
        <v>13</v>
      </c>
      <c r="I6" s="6"/>
      <c r="J6" s="26" t="s">
        <v>14</v>
      </c>
      <c r="K6" s="26" t="s">
        <v>15</v>
      </c>
      <c r="L6" s="6" t="s">
        <v>16</v>
      </c>
    </row>
    <row r="7" customHeight="1" spans="1:12">
      <c r="A7" s="6"/>
      <c r="B7" s="6"/>
      <c r="C7" s="10" t="s">
        <v>17</v>
      </c>
      <c r="D7" s="10"/>
      <c r="E7" s="11">
        <v>143.73</v>
      </c>
      <c r="F7" s="11">
        <v>143.73</v>
      </c>
      <c r="G7" s="11"/>
      <c r="H7" s="11">
        <v>127.56</v>
      </c>
      <c r="I7" s="11"/>
      <c r="J7" s="26">
        <v>10</v>
      </c>
      <c r="K7" s="28">
        <f>H7/F7</f>
        <v>0.887497390941348</v>
      </c>
      <c r="L7" s="29">
        <f>K7*10</f>
        <v>8.87497390941348</v>
      </c>
    </row>
    <row r="8" ht="28" customHeight="1" spans="1:12">
      <c r="A8" s="6"/>
      <c r="B8" s="6"/>
      <c r="C8" s="6" t="s">
        <v>18</v>
      </c>
      <c r="D8" s="6"/>
      <c r="E8" s="11"/>
      <c r="F8" s="11"/>
      <c r="G8" s="11"/>
      <c r="H8" s="11"/>
      <c r="I8" s="11"/>
      <c r="J8" s="30" t="s">
        <v>19</v>
      </c>
      <c r="K8" s="30"/>
      <c r="L8" s="8" t="s">
        <v>19</v>
      </c>
    </row>
    <row r="9" customHeight="1" spans="1:12">
      <c r="A9" s="6"/>
      <c r="B9" s="6"/>
      <c r="C9" s="6" t="s">
        <v>20</v>
      </c>
      <c r="D9" s="6"/>
      <c r="E9" s="8"/>
      <c r="F9" s="11"/>
      <c r="G9" s="11"/>
      <c r="H9" s="11"/>
      <c r="I9" s="11"/>
      <c r="J9" s="30" t="s">
        <v>19</v>
      </c>
      <c r="K9" s="30"/>
      <c r="L9" s="8" t="s">
        <v>19</v>
      </c>
    </row>
    <row r="10" customHeight="1" spans="1:12">
      <c r="A10" s="6"/>
      <c r="B10" s="6"/>
      <c r="C10" s="6" t="s">
        <v>21</v>
      </c>
      <c r="D10" s="6"/>
      <c r="E10" s="11">
        <v>143.73</v>
      </c>
      <c r="F10" s="11">
        <v>143.73</v>
      </c>
      <c r="G10" s="11"/>
      <c r="H10" s="11">
        <v>127.56</v>
      </c>
      <c r="I10" s="11"/>
      <c r="J10" s="30" t="s">
        <v>19</v>
      </c>
      <c r="K10" s="30"/>
      <c r="L10" s="8" t="s">
        <v>19</v>
      </c>
    </row>
    <row r="11" customHeight="1" spans="1:12">
      <c r="A11" s="6" t="s">
        <v>22</v>
      </c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</row>
    <row r="12" ht="70.5" customHeight="1" spans="1:12">
      <c r="A12" s="6"/>
      <c r="B12" s="12" t="s">
        <v>25</v>
      </c>
      <c r="C12" s="13"/>
      <c r="D12" s="13"/>
      <c r="E12" s="13"/>
      <c r="F12" s="13"/>
      <c r="G12" s="14"/>
      <c r="H12" s="7" t="s">
        <v>26</v>
      </c>
      <c r="I12" s="8"/>
      <c r="J12" s="8"/>
      <c r="K12" s="8"/>
      <c r="L12" s="8"/>
    </row>
    <row r="13" customHeight="1" spans="1:12">
      <c r="A13" s="9" t="s">
        <v>27</v>
      </c>
      <c r="B13" s="6" t="s">
        <v>28</v>
      </c>
      <c r="C13" s="6" t="s">
        <v>29</v>
      </c>
      <c r="D13" s="6" t="s">
        <v>30</v>
      </c>
      <c r="E13" s="6"/>
      <c r="F13" s="6"/>
      <c r="G13" s="6" t="s">
        <v>31</v>
      </c>
      <c r="H13" s="6" t="s">
        <v>32</v>
      </c>
      <c r="I13" s="6" t="s">
        <v>14</v>
      </c>
      <c r="J13" s="6"/>
      <c r="K13" s="31" t="s">
        <v>16</v>
      </c>
      <c r="L13" s="9" t="s">
        <v>33</v>
      </c>
    </row>
    <row r="14" customHeight="1" spans="1:12">
      <c r="A14" s="6"/>
      <c r="B14" s="6"/>
      <c r="C14" s="6"/>
      <c r="D14" s="6"/>
      <c r="E14" s="6"/>
      <c r="F14" s="6"/>
      <c r="G14" s="6" t="s">
        <v>34</v>
      </c>
      <c r="H14" s="6" t="s">
        <v>35</v>
      </c>
      <c r="I14" s="31"/>
      <c r="J14" s="31"/>
      <c r="K14" s="24"/>
      <c r="L14" s="6"/>
    </row>
    <row r="15" s="1" customFormat="1" ht="40.5" customHeight="1" spans="1:12">
      <c r="A15" s="6"/>
      <c r="B15" s="15" t="s">
        <v>36</v>
      </c>
      <c r="C15" s="9" t="s">
        <v>37</v>
      </c>
      <c r="D15" s="16" t="s">
        <v>38</v>
      </c>
      <c r="E15" s="17"/>
      <c r="F15" s="17"/>
      <c r="G15" s="7" t="s">
        <v>39</v>
      </c>
      <c r="H15" s="7" t="s">
        <v>40</v>
      </c>
      <c r="I15" s="32">
        <v>10</v>
      </c>
      <c r="J15" s="33"/>
      <c r="K15" s="34">
        <v>10</v>
      </c>
      <c r="L15" s="35"/>
    </row>
    <row r="16" s="1" customFormat="1" ht="40.5" customHeight="1" spans="1:12">
      <c r="A16" s="6"/>
      <c r="B16" s="18"/>
      <c r="C16" s="9" t="s">
        <v>41</v>
      </c>
      <c r="D16" s="16" t="s">
        <v>42</v>
      </c>
      <c r="E16" s="17"/>
      <c r="F16" s="17"/>
      <c r="G16" s="19" t="s">
        <v>43</v>
      </c>
      <c r="H16" s="7" t="s">
        <v>43</v>
      </c>
      <c r="I16" s="32">
        <v>20</v>
      </c>
      <c r="J16" s="33"/>
      <c r="K16" s="34">
        <v>20</v>
      </c>
      <c r="L16" s="35"/>
    </row>
    <row r="17" ht="40.5" customHeight="1" spans="1:12">
      <c r="A17" s="6"/>
      <c r="B17" s="18"/>
      <c r="C17" s="15" t="s">
        <v>44</v>
      </c>
      <c r="D17" s="16" t="s">
        <v>45</v>
      </c>
      <c r="E17" s="17"/>
      <c r="F17" s="17"/>
      <c r="G17" s="7" t="s">
        <v>46</v>
      </c>
      <c r="H17" s="7" t="s">
        <v>46</v>
      </c>
      <c r="I17" s="32">
        <v>10</v>
      </c>
      <c r="J17" s="33"/>
      <c r="K17" s="34">
        <v>10</v>
      </c>
      <c r="L17" s="35"/>
    </row>
    <row r="18" ht="40.5" customHeight="1" spans="1:12">
      <c r="A18" s="6"/>
      <c r="B18" s="20"/>
      <c r="C18" s="20"/>
      <c r="D18" s="21" t="s">
        <v>47</v>
      </c>
      <c r="E18" s="22"/>
      <c r="F18" s="23"/>
      <c r="G18" s="7" t="s">
        <v>48</v>
      </c>
      <c r="H18" s="7" t="s">
        <v>48</v>
      </c>
      <c r="I18" s="36">
        <v>10</v>
      </c>
      <c r="J18" s="37"/>
      <c r="K18" s="34">
        <v>10</v>
      </c>
      <c r="L18" s="35"/>
    </row>
    <row r="19" ht="40.5" customHeight="1" spans="1:12">
      <c r="A19" s="6"/>
      <c r="B19" s="15" t="s">
        <v>49</v>
      </c>
      <c r="C19" s="15" t="s">
        <v>50</v>
      </c>
      <c r="D19" s="17" t="s">
        <v>51</v>
      </c>
      <c r="E19" s="17"/>
      <c r="F19" s="17"/>
      <c r="G19" s="7" t="s">
        <v>52</v>
      </c>
      <c r="H19" s="7" t="s">
        <v>52</v>
      </c>
      <c r="I19" s="32">
        <v>15</v>
      </c>
      <c r="J19" s="33"/>
      <c r="K19" s="34">
        <v>12</v>
      </c>
      <c r="L19" s="38" t="s">
        <v>53</v>
      </c>
    </row>
    <row r="20" ht="40.5" customHeight="1" spans="1:16">
      <c r="A20" s="6"/>
      <c r="B20" s="24"/>
      <c r="C20" s="20"/>
      <c r="D20" s="17" t="s">
        <v>54</v>
      </c>
      <c r="E20" s="17"/>
      <c r="F20" s="17"/>
      <c r="G20" s="7" t="s">
        <v>55</v>
      </c>
      <c r="H20" s="7" t="s">
        <v>56</v>
      </c>
      <c r="I20" s="32">
        <v>15</v>
      </c>
      <c r="J20" s="33"/>
      <c r="K20" s="34">
        <v>12</v>
      </c>
      <c r="L20" s="38" t="s">
        <v>53</v>
      </c>
      <c r="P20" s="1">
        <f>15*0.2</f>
        <v>3</v>
      </c>
    </row>
    <row r="21" ht="40.5" customHeight="1" spans="1:12">
      <c r="A21" s="6"/>
      <c r="B21" s="9" t="s">
        <v>57</v>
      </c>
      <c r="C21" s="25" t="s">
        <v>58</v>
      </c>
      <c r="D21" s="16" t="s">
        <v>59</v>
      </c>
      <c r="E21" s="17"/>
      <c r="F21" s="17"/>
      <c r="G21" s="7" t="s">
        <v>60</v>
      </c>
      <c r="H21" s="7">
        <v>45348</v>
      </c>
      <c r="I21" s="32">
        <v>10</v>
      </c>
      <c r="J21" s="33"/>
      <c r="K21" s="34">
        <v>10</v>
      </c>
      <c r="L21" s="39"/>
    </row>
    <row r="22" customHeight="1" spans="1:12">
      <c r="A22" s="6" t="s">
        <v>61</v>
      </c>
      <c r="B22" s="6"/>
      <c r="C22" s="6"/>
      <c r="D22" s="6"/>
      <c r="E22" s="6"/>
      <c r="F22" s="6"/>
      <c r="G22" s="6"/>
      <c r="H22" s="26"/>
      <c r="I22" s="40">
        <f>I15+I16+I17+I18+I19+I20+I21+J7</f>
        <v>100</v>
      </c>
      <c r="J22" s="33"/>
      <c r="K22" s="41">
        <f>SUM(K15:K21)+L7</f>
        <v>92.8749739094135</v>
      </c>
      <c r="L22" s="42"/>
    </row>
    <row r="23" ht="14.4" spans="1:12">
      <c r="A23" s="27" t="s">
        <v>62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ht="14.4" spans="1:1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ht="14.4" spans="1:1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ht="14.4" spans="1:1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ht="14.4" spans="1:1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4.4" spans="1:1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ht="14.4" spans="1:1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ht="14.4" spans="1:1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ht="14.4" spans="1:1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ht="14.4" spans="1:1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ht="14.4" spans="1:1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</row>
  </sheetData>
  <mergeCells count="61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D15:F15"/>
    <mergeCell ref="I15:J15"/>
    <mergeCell ref="D16:F16"/>
    <mergeCell ref="I16:J16"/>
    <mergeCell ref="D17:F17"/>
    <mergeCell ref="I17:J17"/>
    <mergeCell ref="D18:F18"/>
    <mergeCell ref="I18:J18"/>
    <mergeCell ref="D19:F19"/>
    <mergeCell ref="I19:J19"/>
    <mergeCell ref="D20:F20"/>
    <mergeCell ref="I20:J20"/>
    <mergeCell ref="D21:F21"/>
    <mergeCell ref="I21:J21"/>
    <mergeCell ref="A22:H22"/>
    <mergeCell ref="I22:J22"/>
    <mergeCell ref="A11:A12"/>
    <mergeCell ref="A13:A21"/>
    <mergeCell ref="B13:B14"/>
    <mergeCell ref="B15:B18"/>
    <mergeCell ref="B19:B20"/>
    <mergeCell ref="C13:C14"/>
    <mergeCell ref="C17:C18"/>
    <mergeCell ref="C19:C20"/>
    <mergeCell ref="K13:K14"/>
    <mergeCell ref="L13:L14"/>
    <mergeCell ref="A6:B10"/>
    <mergeCell ref="D13:F14"/>
    <mergeCell ref="I13:J14"/>
    <mergeCell ref="A23:L3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前线新媒体内容运营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韩焱</dc:creator>
  <cp:lastModifiedBy>桐花</cp:lastModifiedBy>
  <dcterms:created xsi:type="dcterms:W3CDTF">2024-05-08T05:52:00Z</dcterms:created>
  <dcterms:modified xsi:type="dcterms:W3CDTF">2024-05-21T08:55:51Z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624F1868FA864E96845DE19AF52766DB_13</vt:lpwstr>
  </property>
  <property fmtid="{D5CDD505-2E9C-101B-9397-08002B2CF9AE}" pid="3" name="KSOProductBuildVer">
    <vt:lpwstr>2052-12.1.0.16729</vt:lpwstr>
  </property>
</Properties>
</file>