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375"/>
  </bookViews>
  <sheets>
    <sheet name="自评表" sheetId="2" r:id="rId1"/>
  </sheets>
  <definedNames>
    <definedName name="_xlnm.Print_Area" localSheetId="0">自评表!$A$1:$J$27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<sst xmlns="http://schemas.openxmlformats.org/spreadsheetml/2006/main" count="94" uniqueCount="79">
  <si>
    <t>项目支出绩效自评表</t>
  </si>
  <si>
    <t>（2023年度）</t>
  </si>
  <si>
    <t>项目名称</t>
  </si>
  <si>
    <t>11000023Y000002103919-后勤服务保障</t>
  </si>
  <si>
    <t>主管部门</t>
  </si>
  <si>
    <t>中共北京市委前线杂志社</t>
  </si>
  <si>
    <t>实施单位</t>
  </si>
  <si>
    <t>中共北京市委前线杂志社(本级)</t>
  </si>
  <si>
    <t>项目负责人</t>
  </si>
  <si>
    <t>杨威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</si>
  <si>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</si>
  <si>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</si>
  <si>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</si>
  <si>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</si>
  <si>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</si>
  <si>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</si>
  <si>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</si>
  <si>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</si>
  <si>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</si>
  <si>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</si>
  <si>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</si>
  <si>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</si>
  <si>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</si>
  <si>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</si>
  <si>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</si>
  <si>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</si>
  <si>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做好杂志社服务保障工作。</t>
  </si>
  <si>
    <t>通过2023年项目实施，为杂志社提供了日常保障服务，保障了工作的正常运转。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</si>
  <si>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</si>
  <si>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</si>
  <si>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</si>
  <si>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</si>
  <si>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</si>
  <si>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</si>
  <si>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
改进措施</t>
  </si>
  <si>
    <t>产出指标</t>
  </si>
  <si>
    <t>质量指标</t>
  </si>
  <si>
    <t>档案数字化数据检验
计算机自动检验率</t>
  </si>
  <si>
    <t>=100%</t>
  </si>
  <si>
    <t>100%</t>
  </si>
  <si>
    <t>审计报告验收合格率</t>
  </si>
  <si>
    <t>时效指标</t>
  </si>
  <si>
    <t>会计档案扫描完成
时间</t>
  </si>
  <si>
    <t>=12月</t>
  </si>
  <si>
    <t>12月</t>
  </si>
  <si>
    <t>办公区绿化养护服务频率</t>
  </si>
  <si>
    <t>≥36次</t>
  </si>
  <si>
    <t>37次</t>
  </si>
  <si>
    <t>数量指标</t>
  </si>
  <si>
    <t>档案扫描数量</t>
  </si>
  <si>
    <t>≤400册卷</t>
  </si>
  <si>
    <t>324册卷</t>
  </si>
  <si>
    <t>年度指标设置不够科学。以后加强研究，科学合理设置年度指标。</t>
  </si>
  <si>
    <t>审计、绩效评价服务
数量</t>
  </si>
  <si>
    <t>≤16个</t>
  </si>
  <si>
    <t>17</t>
  </si>
  <si>
    <t>用餐人数</t>
  </si>
  <si>
    <t>≤103人</t>
  </si>
  <si>
    <t>100人</t>
  </si>
  <si>
    <t>办公区租赁绿植数量</t>
  </si>
  <si>
    <t>≤287个</t>
  </si>
  <si>
    <t>287个</t>
  </si>
  <si>
    <t>聘用劳务派遣人员
数量</t>
  </si>
  <si>
    <t>=3人</t>
  </si>
  <si>
    <t>3人</t>
  </si>
  <si>
    <t>成本指标</t>
  </si>
  <si>
    <t>项目预算控制数</t>
  </si>
  <si>
    <t>≤220.3229466万元</t>
  </si>
  <si>
    <t>207.90846
万元</t>
  </si>
  <si>
    <t>效益指标</t>
  </si>
  <si>
    <t>可持续影响指标</t>
  </si>
  <si>
    <t>保障杂志社持续运行</t>
  </si>
  <si>
    <t>满意度指标</t>
  </si>
  <si>
    <t>服务对象满意度指标</t>
  </si>
  <si>
    <t>对司机服务的满意度</t>
  </si>
  <si>
    <t>≥95%</t>
  </si>
  <si>
    <t>总分</t>
  </si>
  <si>
    <t>项目负责人：                    部室负责人：                    分管社领导：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</si>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</sst>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#,##0.00_ "/>
    <numFmt numFmtId="178" formatCode="0.00_ "/>
  </numFmts>
  <fonts count="27">
    <font>
      <sz val="12"/>
      <name val="宋体"/>
      <charset val="134"/>
    </font>
    <font>
      <sz val="12"/>
      <name val="仿宋_GB2312"/>
      <charset val="134"/>
    </font>
    <font>
      <sz val="18"/>
      <name val="宋体"/>
      <charset val="134"/>
      <scheme val="major"/>
    </font>
    <font>
      <sz val="10"/>
      <name val="宋体"/>
      <charset val="134"/>
      <scheme val="minor"/>
    </font>
    <font>
      <sz val="10"/>
      <color rgb="FF000000"/>
      <name val="宋体"/>
      <charset val="134"/>
    </font>
    <font>
      <sz val="10"/>
      <name val="宋体"/>
      <charset val="134"/>
    </font>
    <font>
      <sz val="14"/>
      <name val="宋体"/>
      <charset val="134"/>
    </font>
    <font>
      <u/>
      <sz val="11"/>
      <color indexed="12"/>
      <name val="宋体"/>
      <charset val="134"/>
    </font>
    <font>
      <u/>
      <sz val="11"/>
      <color indexed="20"/>
      <name val="宋体"/>
      <charset val="134"/>
    </font>
    <font>
      <sz val="11"/>
      <color indexed="10"/>
      <name val="宋体"/>
      <charset val="134"/>
    </font>
    <font>
      <b/>
      <sz val="18"/>
      <color indexed="54"/>
      <name val="宋体"/>
      <charset val="134"/>
    </font>
    <font>
      <i/>
      <sz val="11"/>
      <color indexed="23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b/>
      <sz val="11"/>
      <color indexed="53"/>
      <name val="宋体"/>
      <charset val="134"/>
    </font>
    <font>
      <b/>
      <sz val="11"/>
      <color indexed="9"/>
      <name val="宋体"/>
      <charset val="134"/>
    </font>
    <font>
      <sz val="11"/>
      <color indexed="53"/>
      <name val="宋体"/>
      <charset val="134"/>
    </font>
    <font>
      <b/>
      <sz val="11"/>
      <color indexed="8"/>
      <name val="宋体"/>
      <charset val="134"/>
    </font>
    <font>
      <sz val="11"/>
      <color indexed="17"/>
      <name val="宋体"/>
      <charset val="134"/>
    </font>
    <font>
      <sz val="11"/>
      <color indexed="16"/>
      <name val="宋体"/>
      <charset val="134"/>
    </font>
    <font>
      <sz val="11"/>
      <color indexed="19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26" fillId="0" borderId="0"/>
  </cellStyleXfs>
  <cellXfs count="42">
    <xf numFmtId="0" fontId="0" fillId="0" borderId="0" xfId="0">
      <alignment vertical="center"/>
    </xf>
    <xf numFmtId="0" fontId="0" fillId="0" borderId="0" xfId="0" applyFont="1" applyFill="1" applyBorder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176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>
      <alignment vertical="center"/>
    </xf>
    <xf numFmtId="177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indent="2"/>
    </xf>
    <xf numFmtId="0" fontId="6" fillId="0" borderId="0" xfId="0" applyFont="1" applyFill="1">
      <alignment vertical="center"/>
    </xf>
    <xf numFmtId="10" fontId="3" fillId="0" borderId="1" xfId="0" applyNumberFormat="1" applyFont="1" applyFill="1" applyBorder="1" applyAlignment="1">
      <alignment horizontal="center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justify" vertical="center"/>
    </xf>
    <xf numFmtId="0" fontId="1" fillId="0" borderId="0" xfId="0" applyFont="1" applyFill="1" applyAlignment="1">
      <alignment horizontal="left" vertical="center"/>
    </xf>
    <xf numFmtId="49" fontId="1" fillId="0" borderId="0" xfId="0" applyNumberFormat="1" applyFont="1" applyFill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 2" xfId="49"/>
    <cellStyle name="常规 2" xfId="50"/>
    <cellStyle name="常规 4" xfId="51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showGridLines="0" tabSelected="1" topLeftCell="A20" workbookViewId="0">
      <selection activeCell="A27" sqref="$A27:$XFD27"/>
    </sheetView>
  </sheetViews>
  <sheetFormatPr defaultColWidth="9" defaultRowHeight="14.25"/>
  <cols>
    <col min="1" max="1" width="5.5" style="3" customWidth="1"/>
    <col min="2" max="2" width="8.75" style="4" customWidth="1"/>
    <col min="3" max="3" width="10.375" style="4" customWidth="1"/>
    <col min="4" max="4" width="16.875" style="5" customWidth="1"/>
    <col min="5" max="6" width="11.125" style="5" customWidth="1"/>
    <col min="7" max="7" width="11.125" style="4" customWidth="1"/>
    <col min="8" max="9" width="6.625" style="4" customWidth="1"/>
    <col min="10" max="10" width="15.25" style="4" customWidth="1"/>
    <col min="11" max="11" width="5.125" style="4" customWidth="1"/>
    <col min="12" max="16384" width="9" style="4"/>
  </cols>
  <sheetData>
    <row r="1" s="1" customFormat="1" ht="42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s="1" customFormat="1" ht="21.9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2" customFormat="1" ht="24" customHeight="1" spans="1:10">
      <c r="A3" s="8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</row>
    <row r="4" s="2" customFormat="1" ht="24" customHeight="1" spans="1:10">
      <c r="A4" s="8" t="s">
        <v>4</v>
      </c>
      <c r="B4" s="9"/>
      <c r="C4" s="9"/>
      <c r="D4" s="8" t="s">
        <v>5</v>
      </c>
      <c r="E4" s="8"/>
      <c r="F4" s="8"/>
      <c r="G4" s="9" t="s">
        <v>6</v>
      </c>
      <c r="H4" s="8" t="s">
        <v>7</v>
      </c>
      <c r="I4" s="8"/>
      <c r="J4" s="8"/>
    </row>
    <row r="5" s="2" customFormat="1" ht="24" customHeight="1" spans="1:10">
      <c r="A5" s="8" t="s">
        <v>8</v>
      </c>
      <c r="B5" s="9"/>
      <c r="C5" s="9"/>
      <c r="D5" s="8" t="s">
        <v>9</v>
      </c>
      <c r="E5" s="8"/>
      <c r="F5" s="8"/>
      <c r="G5" s="9" t="s">
        <v>10</v>
      </c>
      <c r="H5" s="8">
        <v>13701012695</v>
      </c>
      <c r="I5" s="8"/>
      <c r="J5" s="8"/>
    </row>
    <row r="6" s="2" customFormat="1" ht="24" customHeight="1" spans="1:10">
      <c r="A6" s="8" t="s">
        <v>11</v>
      </c>
      <c r="B6" s="8"/>
      <c r="C6" s="8"/>
      <c r="D6" s="9"/>
      <c r="E6" s="8" t="s">
        <v>12</v>
      </c>
      <c r="F6" s="8" t="s">
        <v>13</v>
      </c>
      <c r="G6" s="8" t="s">
        <v>14</v>
      </c>
      <c r="H6" s="8" t="s">
        <v>15</v>
      </c>
      <c r="I6" s="8" t="s">
        <v>16</v>
      </c>
      <c r="J6" s="9" t="s">
        <v>17</v>
      </c>
    </row>
    <row r="7" s="2" customFormat="1" ht="24" customHeight="1" spans="1:10">
      <c r="A7" s="8"/>
      <c r="B7" s="8"/>
      <c r="C7" s="8"/>
      <c r="D7" s="10" t="s">
        <v>18</v>
      </c>
      <c r="E7" s="11">
        <v>220.322946</v>
      </c>
      <c r="F7" s="11">
        <v>220.322946</v>
      </c>
      <c r="G7" s="11">
        <v>207.90846</v>
      </c>
      <c r="H7" s="12">
        <v>10</v>
      </c>
      <c r="I7" s="36">
        <f>G7/F7</f>
        <v>0.94365323165205</v>
      </c>
      <c r="J7" s="37">
        <f>I7*H7</f>
        <v>9.43653231652049</v>
      </c>
    </row>
    <row r="8" s="2" customFormat="1" ht="24" customHeight="1" spans="1:10">
      <c r="A8" s="8"/>
      <c r="B8" s="8"/>
      <c r="C8" s="8"/>
      <c r="D8" s="13" t="s">
        <v>19</v>
      </c>
      <c r="E8" s="14"/>
      <c r="F8" s="14"/>
      <c r="G8" s="14"/>
      <c r="H8" s="9" t="s">
        <v>20</v>
      </c>
      <c r="I8" s="14"/>
      <c r="J8" s="9" t="s">
        <v>20</v>
      </c>
    </row>
    <row r="9" s="2" customFormat="1" ht="24" customHeight="1" spans="1:10">
      <c r="A9" s="8"/>
      <c r="B9" s="8"/>
      <c r="C9" s="8"/>
      <c r="D9" s="13" t="s">
        <v>21</v>
      </c>
      <c r="E9" s="12"/>
      <c r="F9" s="12"/>
      <c r="G9" s="15"/>
      <c r="H9" s="9" t="s">
        <v>20</v>
      </c>
      <c r="I9" s="38"/>
      <c r="J9" s="9" t="s">
        <v>20</v>
      </c>
    </row>
    <row r="10" s="2" customFormat="1" ht="24" customHeight="1" spans="1:10">
      <c r="A10" s="8"/>
      <c r="B10" s="8"/>
      <c r="C10" s="8"/>
      <c r="D10" s="16" t="s">
        <v>22</v>
      </c>
      <c r="E10" s="11">
        <v>220.322946</v>
      </c>
      <c r="F10" s="11">
        <v>220.322946</v>
      </c>
      <c r="G10" s="11">
        <v>207.90846</v>
      </c>
      <c r="H10" s="9" t="s">
        <v>20</v>
      </c>
      <c r="I10" s="36">
        <f>G10/F10</f>
        <v>0.94365323165205</v>
      </c>
      <c r="J10" s="9" t="s">
        <v>20</v>
      </c>
    </row>
    <row r="11" s="2" customFormat="1" ht="24" customHeight="1" spans="1:10">
      <c r="A11" s="8" t="s">
        <v>23</v>
      </c>
      <c r="B11" s="8" t="s">
        <v>24</v>
      </c>
      <c r="C11" s="8"/>
      <c r="D11" s="8"/>
      <c r="E11" s="8"/>
      <c r="F11" s="8"/>
      <c r="G11" s="8" t="s">
        <v>25</v>
      </c>
      <c r="H11" s="8"/>
      <c r="I11" s="8"/>
      <c r="J11" s="8"/>
    </row>
    <row r="12" s="2" customFormat="1" ht="60" customHeight="1" spans="1:10">
      <c r="A12" s="8"/>
      <c r="B12" s="13" t="s">
        <v>26</v>
      </c>
      <c r="C12" s="13"/>
      <c r="D12" s="13"/>
      <c r="E12" s="13"/>
      <c r="F12" s="13"/>
      <c r="G12" s="13" t="s">
        <v>27</v>
      </c>
      <c r="H12" s="13"/>
      <c r="I12" s="13"/>
      <c r="J12" s="13"/>
    </row>
    <row r="13" s="2" customFormat="1" ht="33.95" customHeight="1" spans="1:10">
      <c r="A13" s="8" t="s">
        <v>28</v>
      </c>
      <c r="B13" s="8" t="s">
        <v>29</v>
      </c>
      <c r="C13" s="9" t="s">
        <v>30</v>
      </c>
      <c r="D13" s="8" t="s">
        <v>31</v>
      </c>
      <c r="E13" s="17" t="s">
        <v>32</v>
      </c>
      <c r="F13" s="17"/>
      <c r="G13" s="8" t="s">
        <v>33</v>
      </c>
      <c r="H13" s="8" t="s">
        <v>15</v>
      </c>
      <c r="I13" s="8" t="s">
        <v>17</v>
      </c>
      <c r="J13" s="8" t="s">
        <v>34</v>
      </c>
    </row>
    <row r="14" s="2" customFormat="1" ht="40" customHeight="1" spans="1:10">
      <c r="A14" s="8"/>
      <c r="B14" s="17" t="s">
        <v>35</v>
      </c>
      <c r="C14" s="17" t="s">
        <v>36</v>
      </c>
      <c r="D14" s="8" t="s">
        <v>37</v>
      </c>
      <c r="E14" s="18" t="s">
        <v>38</v>
      </c>
      <c r="F14" s="18"/>
      <c r="G14" s="19" t="s">
        <v>39</v>
      </c>
      <c r="H14" s="20">
        <v>5</v>
      </c>
      <c r="I14" s="31">
        <f>H14</f>
        <v>5</v>
      </c>
      <c r="J14" s="39"/>
    </row>
    <row r="15" s="2" customFormat="1" ht="24" customHeight="1" spans="1:11">
      <c r="A15" s="8"/>
      <c r="B15" s="21"/>
      <c r="C15" s="22"/>
      <c r="D15" s="8" t="s">
        <v>40</v>
      </c>
      <c r="E15" s="18" t="s">
        <v>38</v>
      </c>
      <c r="F15" s="18"/>
      <c r="G15" s="19" t="s">
        <v>39</v>
      </c>
      <c r="H15" s="20">
        <v>5</v>
      </c>
      <c r="I15" s="31">
        <f>H15</f>
        <v>5</v>
      </c>
      <c r="J15" s="8"/>
      <c r="K15" s="40"/>
    </row>
    <row r="16" s="2" customFormat="1" ht="40" customHeight="1" spans="1:10">
      <c r="A16" s="8"/>
      <c r="B16" s="21"/>
      <c r="C16" s="17" t="s">
        <v>41</v>
      </c>
      <c r="D16" s="8" t="s">
        <v>42</v>
      </c>
      <c r="E16" s="18" t="s">
        <v>43</v>
      </c>
      <c r="F16" s="18"/>
      <c r="G16" s="23" t="s">
        <v>44</v>
      </c>
      <c r="H16" s="20">
        <v>5</v>
      </c>
      <c r="I16" s="31">
        <f>H16</f>
        <v>5</v>
      </c>
      <c r="J16" s="8"/>
    </row>
    <row r="17" s="2" customFormat="1" ht="40" customHeight="1" spans="1:10">
      <c r="A17" s="8"/>
      <c r="B17" s="21"/>
      <c r="C17" s="22"/>
      <c r="D17" s="8" t="s">
        <v>45</v>
      </c>
      <c r="E17" s="18" t="s">
        <v>46</v>
      </c>
      <c r="F17" s="18"/>
      <c r="G17" s="23" t="s">
        <v>47</v>
      </c>
      <c r="H17" s="20">
        <v>5</v>
      </c>
      <c r="I17" s="31">
        <f>H17</f>
        <v>5</v>
      </c>
      <c r="J17" s="13"/>
    </row>
    <row r="18" s="2" customFormat="1" ht="50" customHeight="1" spans="1:10">
      <c r="A18" s="8"/>
      <c r="B18" s="21"/>
      <c r="C18" s="17" t="s">
        <v>48</v>
      </c>
      <c r="D18" s="8" t="s">
        <v>49</v>
      </c>
      <c r="E18" s="18" t="s">
        <v>50</v>
      </c>
      <c r="F18" s="18"/>
      <c r="G18" s="23" t="s">
        <v>51</v>
      </c>
      <c r="H18" s="20">
        <v>4</v>
      </c>
      <c r="I18" s="31">
        <f>324/400*H18</f>
        <v>3.24</v>
      </c>
      <c r="J18" s="13" t="s">
        <v>52</v>
      </c>
    </row>
    <row r="19" s="2" customFormat="1" ht="50" customHeight="1" spans="1:10">
      <c r="A19" s="8"/>
      <c r="B19" s="21"/>
      <c r="C19" s="21"/>
      <c r="D19" s="8" t="s">
        <v>53</v>
      </c>
      <c r="E19" s="18" t="s">
        <v>54</v>
      </c>
      <c r="F19" s="18"/>
      <c r="G19" s="23" t="s">
        <v>55</v>
      </c>
      <c r="H19" s="20">
        <v>5</v>
      </c>
      <c r="I19" s="31">
        <f>16/17*H19</f>
        <v>4.70588235294118</v>
      </c>
      <c r="J19" s="13" t="s">
        <v>52</v>
      </c>
    </row>
    <row r="20" s="2" customFormat="1" ht="50" customHeight="1" spans="1:10">
      <c r="A20" s="8"/>
      <c r="B20" s="21"/>
      <c r="C20" s="21"/>
      <c r="D20" s="8" t="s">
        <v>56</v>
      </c>
      <c r="E20" s="18" t="s">
        <v>57</v>
      </c>
      <c r="F20" s="18"/>
      <c r="G20" s="23" t="s">
        <v>58</v>
      </c>
      <c r="H20" s="20">
        <v>4</v>
      </c>
      <c r="I20" s="31">
        <f>100/103*H20</f>
        <v>3.88349514563107</v>
      </c>
      <c r="J20" s="13" t="s">
        <v>52</v>
      </c>
    </row>
    <row r="21" s="2" customFormat="1" ht="24" customHeight="1" spans="1:11">
      <c r="A21" s="8"/>
      <c r="B21" s="21"/>
      <c r="C21" s="21"/>
      <c r="D21" s="8" t="s">
        <v>59</v>
      </c>
      <c r="E21" s="18" t="s">
        <v>60</v>
      </c>
      <c r="F21" s="18"/>
      <c r="G21" s="24" t="s">
        <v>61</v>
      </c>
      <c r="H21" s="20">
        <v>3</v>
      </c>
      <c r="I21" s="31">
        <v>3</v>
      </c>
      <c r="J21" s="13"/>
      <c r="K21" s="41"/>
    </row>
    <row r="22" s="2" customFormat="1" ht="40" customHeight="1" spans="1:10">
      <c r="A22" s="8"/>
      <c r="B22" s="21"/>
      <c r="C22" s="22"/>
      <c r="D22" s="8" t="s">
        <v>62</v>
      </c>
      <c r="E22" s="18" t="s">
        <v>63</v>
      </c>
      <c r="F22" s="18"/>
      <c r="G22" s="19" t="s">
        <v>64</v>
      </c>
      <c r="H22" s="20">
        <v>4</v>
      </c>
      <c r="I22" s="31">
        <f>H22</f>
        <v>4</v>
      </c>
      <c r="J22" s="8"/>
    </row>
    <row r="23" s="2" customFormat="1" ht="50" customHeight="1" spans="1:10">
      <c r="A23" s="8"/>
      <c r="B23" s="22"/>
      <c r="C23" s="8" t="s">
        <v>65</v>
      </c>
      <c r="D23" s="8" t="s">
        <v>66</v>
      </c>
      <c r="E23" s="18" t="s">
        <v>67</v>
      </c>
      <c r="F23" s="18"/>
      <c r="G23" s="25" t="s">
        <v>68</v>
      </c>
      <c r="H23" s="20">
        <v>10</v>
      </c>
      <c r="I23" s="31">
        <f>J7</f>
        <v>9.43653231652049</v>
      </c>
      <c r="J23" s="13" t="s">
        <v>52</v>
      </c>
    </row>
    <row r="24" s="2" customFormat="1" ht="40" customHeight="1" spans="1:10">
      <c r="A24" s="8"/>
      <c r="B24" s="17" t="s">
        <v>69</v>
      </c>
      <c r="C24" s="17" t="s">
        <v>70</v>
      </c>
      <c r="D24" s="8" t="s">
        <v>71</v>
      </c>
      <c r="E24" s="18" t="s">
        <v>43</v>
      </c>
      <c r="F24" s="18"/>
      <c r="G24" s="19" t="s">
        <v>44</v>
      </c>
      <c r="H24" s="20">
        <v>30</v>
      </c>
      <c r="I24" s="31">
        <f>H24</f>
        <v>30</v>
      </c>
      <c r="J24" s="8"/>
    </row>
    <row r="25" s="2" customFormat="1" ht="40" customHeight="1" spans="1:10">
      <c r="A25" s="8"/>
      <c r="B25" s="17" t="s">
        <v>72</v>
      </c>
      <c r="C25" s="17" t="s">
        <v>73</v>
      </c>
      <c r="D25" s="8" t="s">
        <v>74</v>
      </c>
      <c r="E25" s="26" t="s">
        <v>75</v>
      </c>
      <c r="F25" s="26"/>
      <c r="G25" s="19" t="s">
        <v>39</v>
      </c>
      <c r="H25" s="20">
        <v>10</v>
      </c>
      <c r="I25" s="31">
        <v>10</v>
      </c>
      <c r="J25" s="13"/>
    </row>
    <row r="26" s="2" customFormat="1" ht="27" customHeight="1" spans="1:10">
      <c r="A26" s="27" t="s">
        <v>76</v>
      </c>
      <c r="B26" s="28"/>
      <c r="C26" s="28"/>
      <c r="D26" s="28"/>
      <c r="E26" s="29"/>
      <c r="F26" s="29"/>
      <c r="G26" s="30"/>
      <c r="H26" s="31">
        <f>SUM(H14:H25)+H7</f>
        <v>100</v>
      </c>
      <c r="I26" s="31">
        <f>SUM(I14:I25)+J7</f>
        <v>97.7024421316132</v>
      </c>
      <c r="J26" s="12"/>
    </row>
    <row r="27" ht="25" hidden="1" customHeight="1" spans="1:10">
      <c r="A27" s="32" t="s">
        <v>77</v>
      </c>
      <c r="B27" s="32"/>
      <c r="C27" s="32"/>
      <c r="D27" s="32"/>
      <c r="E27" s="32"/>
      <c r="F27" s="32"/>
      <c r="G27" s="32"/>
      <c r="H27" s="32"/>
      <c r="I27" s="32"/>
      <c r="J27" s="32"/>
    </row>
    <row r="28" s="2" customFormat="1" ht="114" customHeight="1" spans="1:10">
      <c r="A28" s="13" t="s">
        <v>78</v>
      </c>
      <c r="B28" s="16"/>
      <c r="C28" s="16"/>
      <c r="D28" s="16"/>
      <c r="E28" s="16"/>
      <c r="F28" s="16"/>
      <c r="G28" s="16"/>
      <c r="H28" s="16"/>
      <c r="I28" s="16"/>
      <c r="J28" s="16"/>
    </row>
    <row r="29" ht="6" customHeight="1" spans="1:10">
      <c r="A29" s="33"/>
      <c r="B29" s="34"/>
      <c r="C29" s="34"/>
      <c r="D29" s="34"/>
      <c r="E29" s="34"/>
      <c r="F29" s="34"/>
      <c r="G29" s="34"/>
      <c r="H29" s="34"/>
      <c r="I29" s="34"/>
      <c r="J29" s="34"/>
    </row>
    <row r="30" ht="18.75" spans="7:7">
      <c r="G30" s="35"/>
    </row>
  </sheetData>
  <mergeCells count="38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A26:G26"/>
    <mergeCell ref="A27:J27"/>
    <mergeCell ref="A28:J28"/>
    <mergeCell ref="A29:J29"/>
    <mergeCell ref="A11:A12"/>
    <mergeCell ref="A13:A25"/>
    <mergeCell ref="B14:B23"/>
    <mergeCell ref="C14:C15"/>
    <mergeCell ref="C16:C17"/>
    <mergeCell ref="C18:C22"/>
    <mergeCell ref="A6:C10"/>
  </mergeCells>
  <printOptions horizontalCentered="1"/>
  <pageMargins left="0.751388888888889" right="0.751388888888889" top="1" bottom="1" header="0.511805555555556" footer="0.511805555555556"/>
  <pageSetup paperSize="9" scale="74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LW</dc:creator>
  <cp:lastModifiedBy>开心小丫</cp:lastModifiedBy>
  <cp:revision>1</cp:revision>
  <dcterms:created xsi:type="dcterms:W3CDTF">2018-03-21T12:59:00Z</dcterms:created>
  <cp:lastPrinted>2018-04-28T09:02:00Z</cp:lastPrinted>
  <dcterms:modified xsi:type="dcterms:W3CDTF">2024-06-05T07:23:12Z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/>
  </property>
  <property fmtid="{D5CDD505-2E9C-101B-9397-08002B2CF9AE}" pid="4" name="KSOReadingLayout">
    <vt:bool>true</vt:bool>
  </property>
</Properties>
</file>