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9560"/>
  </bookViews>
  <sheets>
    <sheet name="重新设置分值" sheetId="1" r:id="rId1"/>
  </sheets>
  <definedNames>
    <definedName name="_xlnm.Print_Area" localSheetId="0">重新设置分值!$A$1:$J$22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H21" i="1"/>
  <c r="I10" i="1"/>
  <c r="J7" i="1"/>
  <c r="I7" i="1"/>
</calcChain>
</file>

<file path=xl/sharedStrings.xml><?xml version="1.0" encoding="utf-8"?>
<sst xmlns="http://schemas.openxmlformats.org/spreadsheetml/2006/main" count="68" uniqueCount="62">
  <si>
    <t>项目支出绩效自评表</t>
  </si>
  <si>
    <t>（2023年度）</t>
  </si>
  <si>
    <t>项目名称</t>
  </si>
  <si>
    <t>前线办刊经费</t>
  </si>
  <si>
    <t>主管部门</t>
  </si>
  <si>
    <t>中共北京市委前线杂志社(本级)</t>
  </si>
  <si>
    <t>实施单位</t>
  </si>
  <si>
    <t>项目负责人</t>
  </si>
  <si>
    <t>任征</t>
  </si>
  <si>
    <t>联系电话</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</si>
  <si>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</si>
  <si>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</si>
  <si>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</si>
  <si>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</si>
  <si>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</si>
  <si>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</si>
  <si>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</si>
  <si>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</si>
  <si>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</si>
  <si>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</si>
  <si>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</si>
  <si>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</si>
  <si>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</si>
  <si>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</si>
  <si>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1.编辑出版《前线》杂志，发挥市委机关理论刊物示范导向作用，宣传研究阐释习近平新时代中国特色社会主义思想，宣传解读党的路线方针政策和市委决策部署，宣传推广各区各部门实践工作经验，落实意识形态工作责任制，展现党刊形象。
2.编辑出版《北京支部生活》杂志，发挥基层党建宣传主渠道、主平台作用，服务基层党建和党员教育管理工作，展现党刊形象。
3.编辑出版《大学生》杂志，发挥思想政治工作优势，向大学生及青年一代传播马克思主义、习近平新时代中国特色社会主义思想和社会主义核心价值观，展现党刊形象。</t>
  </si>
  <si>
    <t>1、保质保量编辑出版发行《前线》杂志，以宣传习近平新时代中国特色社会主义思想、党的路线方针政策、党和国家重大决策部署为己任，始终坚持正确的政治方向，弘扬主旋律，宣传正能量。
2、保质保量编辑出版发行《北京支部生活》杂志，始终秉持正确的办刊导向，坚持围绕中心、服务大局，弘扬主旋律、传递正能量，聚精会神讲好北京党建故事。
3、保质保量编辑出版发行《大学生》杂志，紧紧围绕大学生思想政治教育工作，自觉承担举旗帜、聚民心、育新人、兴文化、展形象的使命任务，充分发挥好作为大学生思想政治教育和传播社会主义核心价值观的阵地的作用。</t>
  </si>
  <si>
    <t>绩效指标</t>
  </si>
  <si>
    <t>一级指标</t>
  </si>
  <si>
    <t>二级指标</t>
  </si>
  <si>
    <t>三级指标</t>
  </si>
  <si>
    <t>年度指标值</t>
  </si>
  <si>
    <t>实际完成值</t>
  </si>
  <si>
    <t>偏差原因分析及改进措施</t>
  </si>
  <si>
    <t>产出指标</t>
  </si>
  <si>
    <t>数量指标</t>
  </si>
  <si>
    <t>出版刊物数量</t>
  </si>
  <si>
    <t>＝3种</t>
  </si>
  <si>
    <t>3种</t>
  </si>
  <si>
    <t>《前线》《北京支部生活》《大学生》在媒体平台刊登总期数数</t>
  </si>
  <si>
    <t>≥12期/年</t>
  </si>
  <si>
    <t>22期</t>
  </si>
  <si>
    <t>质量指标</t>
  </si>
  <si>
    <t>杂志发行率</t>
  </si>
  <si>
    <t>≥95%</t>
  </si>
  <si>
    <t>成本指标</t>
  </si>
  <si>
    <t>项目预算控制数</t>
  </si>
  <si>
    <t>≤445万元</t>
  </si>
  <si>
    <t>340万元</t>
  </si>
  <si>
    <t>效益指标</t>
  </si>
  <si>
    <t>社会效益指标</t>
  </si>
  <si>
    <t>杂志编校出错率</t>
  </si>
  <si>
    <t>≤0.2‰</t>
  </si>
  <si>
    <t>提高党刊的影响力</t>
  </si>
  <si>
    <t>定性</t>
  </si>
  <si>
    <t>提高</t>
  </si>
  <si>
    <t>可持续影响指标</t>
  </si>
  <si>
    <t>刊物持续出版</t>
  </si>
  <si>
    <t>＝12期/年</t>
  </si>
  <si>
    <t>12.3期</t>
  </si>
  <si>
    <t>《前线》杂志出版增刊1期，故全年出版13期。《北京支部生活》《大学生》全年出版均为12期。综上，三刊全年实际出版12.3期。因每本期刊每年最多可出版2期增刊，故今后设定指标时，将年度指标设置为≥12期/年。</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</si>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</sst>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78" formatCode="0_);[Red]\(0\)"/>
    <numFmt numFmtId="179" formatCode="0.00_ "/>
    <numFmt numFmtId="180" formatCode="#,##0.00_ "/>
  </numFmts>
  <fonts count="12" x14ac:knownFonts="1">
    <font>
      <sz val="12"/>
      <name val="宋体"/>
      <charset val="134"/>
    </font>
    <font>
      <sz val="12"/>
      <name val="宋体"/>
      <charset val="134"/>
      <scheme val="major"/>
    </font>
    <font>
      <sz val="10"/>
      <name val="宋体"/>
      <charset val="134"/>
      <scheme val="major"/>
    </font>
    <font>
      <sz val="18"/>
      <name val="宋体"/>
      <charset val="134"/>
      <scheme val="major"/>
    </font>
    <font>
      <sz val="12"/>
      <color rgb="FF000000"/>
      <name val="宋体"/>
      <charset val="134"/>
      <scheme val="major"/>
    </font>
    <font>
      <sz val="10"/>
      <color rgb="FF000000"/>
      <name val="宋体"/>
      <charset val="134"/>
      <scheme val="major"/>
    </font>
    <font>
      <sz val="8"/>
      <color rgb="FF000000"/>
      <name val="宋体"/>
      <charset val="134"/>
      <scheme val="major"/>
    </font>
    <font>
      <sz val="10"/>
      <color rgb="FF000000"/>
      <name val="宋体"/>
      <charset val="134"/>
      <scheme val="major"/>
    </font>
    <font>
      <sz val="9"/>
      <name val="宋体"/>
      <charset val="134"/>
      <scheme val="major"/>
    </font>
    <font>
      <sz val="14"/>
      <name val="宋体"/>
      <charset val="134"/>
      <scheme val="major"/>
    </font>
    <font>
      <sz val="11"/>
      <color theme="1"/>
      <name val="宋体"/>
      <charset val="134"/>
      <scheme val="minor"/>
    </font>
    <font>
      <sz val="9"/>
      <name val="宋体"/>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2">
    <xf numFmtId="0" fontId="0" fillId="0" borderId="0">
      <alignment vertical="center"/>
    </xf>
    <xf numFmtId="43" fontId="10" fillId="0" borderId="0" applyFont="0" applyFill="0" applyBorder="0" applyAlignment="0" applyProtection="0">
      <alignment vertical="center"/>
    </xf>
  </cellStyleXfs>
  <cellXfs count="51">
    <xf numFmtId="0" fontId="0" fillId="0" borderId="0" xfId="0">
      <alignment vertical="center"/>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vertical="center"/>
    </xf>
    <xf numFmtId="178"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lignment vertical="center"/>
    </xf>
    <xf numFmtId="0" fontId="2" fillId="0" borderId="1"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xf>
    <xf numFmtId="0" fontId="9" fillId="0" borderId="0" xfId="0" applyFont="1" applyFill="1">
      <alignment vertical="center"/>
    </xf>
    <xf numFmtId="10" fontId="5" fillId="0" borderId="1" xfId="0" applyNumberFormat="1" applyFont="1" applyFill="1" applyBorder="1" applyAlignment="1">
      <alignment horizontal="center" vertical="center"/>
    </xf>
    <xf numFmtId="18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80" fontId="5" fillId="0" borderId="1"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2" xfId="0" quotePrefix="1"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indent="2"/>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43" fontId="2" fillId="0" borderId="1" xfId="1" applyFont="1" applyFill="1" applyBorder="1" applyAlignment="1">
      <alignment horizontal="center" vertical="center"/>
    </xf>
    <xf numFmtId="43" fontId="1" fillId="0" borderId="1" xfId="1" applyFont="1" applyFill="1" applyBorder="1">
      <alignment vertical="center"/>
    </xf>
    <xf numFmtId="43" fontId="5" fillId="0" borderId="1" xfId="1" applyFont="1" applyFill="1" applyBorder="1" applyAlignment="1">
      <alignment horizontal="center" vertical="center"/>
    </xf>
    <xf numFmtId="43" fontId="5" fillId="0" borderId="1" xfId="1" applyFont="1" applyFill="1" applyBorder="1" applyAlignment="1">
      <alignment horizontal="right" vertical="center"/>
    </xf>
  </cellXfs>
  <cellStyles count="2">
    <cellStyle name="常规" xfId="0" builtinId="0"/>
    <cellStyle name="千位分隔" xfId="1" builtinId="3"/>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5"/>
  <sheetViews>
    <sheetView tabSelected="1" workbookViewId="0">
      <selection activeCell="G11" sqref="G11:J11"/>
    </sheetView>
  </sheetViews>
  <sheetFormatPr defaultColWidth="9" defaultRowHeight="15" x14ac:dyDescent="0.25"/>
  <cols>
    <col min="1" max="1" width="3.58203125" style="1" customWidth="1"/>
    <col min="2" max="3" width="7.58203125" style="2" customWidth="1"/>
    <col min="4" max="4" width="15.58203125" style="3" customWidth="1"/>
    <col min="5" max="6" width="7.83203125" style="3" bestFit="1" customWidth="1"/>
    <col min="7" max="7" width="7.83203125" style="2" bestFit="1" customWidth="1"/>
    <col min="8" max="9" width="7.58203125" style="2" customWidth="1"/>
    <col min="10" max="10" width="11.58203125" style="2" customWidth="1"/>
    <col min="11" max="11" width="9" style="2"/>
    <col min="12" max="12" width="14.58203125" style="4" customWidth="1"/>
    <col min="13" max="13" width="15.33203125" style="4" customWidth="1"/>
    <col min="14" max="16384" width="9" style="2"/>
  </cols>
  <sheetData>
    <row r="1" spans="1:13" ht="30" customHeight="1" x14ac:dyDescent="0.25">
      <c r="A1" s="25" t="s">
        <v>0</v>
      </c>
      <c r="B1" s="25"/>
      <c r="C1" s="25"/>
      <c r="D1" s="25"/>
      <c r="E1" s="25"/>
      <c r="F1" s="25"/>
      <c r="G1" s="25"/>
      <c r="H1" s="25"/>
      <c r="I1" s="25"/>
      <c r="J1" s="25"/>
    </row>
    <row r="2" spans="1:13" ht="20.149999999999999" customHeight="1" x14ac:dyDescent="0.25">
      <c r="A2" s="26" t="s">
        <v>1</v>
      </c>
      <c r="B2" s="26"/>
      <c r="C2" s="26"/>
      <c r="D2" s="26"/>
      <c r="E2" s="26"/>
      <c r="F2" s="26"/>
      <c r="G2" s="26"/>
      <c r="H2" s="26"/>
      <c r="I2" s="26"/>
      <c r="J2" s="26"/>
    </row>
    <row r="3" spans="1:13" ht="20.149999999999999" customHeight="1" x14ac:dyDescent="0.25">
      <c r="A3" s="27" t="s">
        <v>2</v>
      </c>
      <c r="B3" s="28"/>
      <c r="C3" s="28"/>
      <c r="D3" s="28" t="s">
        <v>3</v>
      </c>
      <c r="E3" s="28"/>
      <c r="F3" s="28"/>
      <c r="G3" s="28"/>
      <c r="H3" s="28"/>
      <c r="I3" s="28"/>
      <c r="J3" s="28"/>
      <c r="L3" s="2"/>
      <c r="M3" s="2"/>
    </row>
    <row r="4" spans="1:13" ht="20.149999999999999" customHeight="1" x14ac:dyDescent="0.25">
      <c r="A4" s="27" t="s">
        <v>4</v>
      </c>
      <c r="B4" s="28"/>
      <c r="C4" s="28"/>
      <c r="D4" s="27" t="s">
        <v>5</v>
      </c>
      <c r="E4" s="27"/>
      <c r="F4" s="27"/>
      <c r="G4" s="6" t="s">
        <v>6</v>
      </c>
      <c r="H4" s="27" t="s">
        <v>5</v>
      </c>
      <c r="I4" s="27"/>
      <c r="J4" s="27"/>
      <c r="L4" s="2"/>
      <c r="M4" s="2"/>
    </row>
    <row r="5" spans="1:13" ht="20.149999999999999" customHeight="1" x14ac:dyDescent="0.25">
      <c r="A5" s="27" t="s">
        <v>7</v>
      </c>
      <c r="B5" s="28"/>
      <c r="C5" s="28"/>
      <c r="D5" s="29" t="s">
        <v>8</v>
      </c>
      <c r="E5" s="30"/>
      <c r="F5" s="31"/>
      <c r="G5" s="6" t="s">
        <v>9</v>
      </c>
      <c r="H5" s="27">
        <v>13641053305</v>
      </c>
      <c r="I5" s="27"/>
      <c r="J5" s="27"/>
      <c r="L5" s="2"/>
      <c r="M5" s="2"/>
    </row>
    <row r="6" spans="1:13" ht="24" customHeight="1" x14ac:dyDescent="0.25">
      <c r="A6" s="27" t="s">
        <v>10</v>
      </c>
      <c r="B6" s="27"/>
      <c r="C6" s="27"/>
      <c r="D6" s="6"/>
      <c r="E6" s="7" t="s">
        <v>11</v>
      </c>
      <c r="F6" s="7" t="s">
        <v>12</v>
      </c>
      <c r="G6" s="7" t="s">
        <v>13</v>
      </c>
      <c r="H6" s="5" t="s">
        <v>14</v>
      </c>
      <c r="I6" s="5" t="s">
        <v>15</v>
      </c>
      <c r="J6" s="6" t="s">
        <v>16</v>
      </c>
      <c r="L6" s="2"/>
      <c r="M6" s="2"/>
    </row>
    <row r="7" spans="1:13" ht="20.149999999999999" customHeight="1" x14ac:dyDescent="0.25">
      <c r="A7" s="27"/>
      <c r="B7" s="27"/>
      <c r="C7" s="27"/>
      <c r="D7" s="8" t="s">
        <v>17</v>
      </c>
      <c r="E7" s="47">
        <v>445</v>
      </c>
      <c r="F7" s="47">
        <v>389</v>
      </c>
      <c r="G7" s="47">
        <v>340</v>
      </c>
      <c r="H7" s="9">
        <v>10</v>
      </c>
      <c r="I7" s="19">
        <f>G7/F7</f>
        <v>0.87403598971722396</v>
      </c>
      <c r="J7" s="20">
        <f>I7*H7</f>
        <v>8.7403598971722403</v>
      </c>
      <c r="L7" s="2"/>
      <c r="M7" s="2"/>
    </row>
    <row r="8" spans="1:13" ht="20.149999999999999" customHeight="1" x14ac:dyDescent="0.25">
      <c r="A8" s="27"/>
      <c r="B8" s="27"/>
      <c r="C8" s="27"/>
      <c r="D8" s="10" t="s">
        <v>18</v>
      </c>
      <c r="E8" s="48"/>
      <c r="F8" s="48"/>
      <c r="G8" s="48"/>
      <c r="H8" s="11"/>
      <c r="I8" s="11"/>
      <c r="J8" s="11"/>
      <c r="L8" s="2"/>
      <c r="M8" s="2"/>
    </row>
    <row r="9" spans="1:13" ht="20.149999999999999" customHeight="1" x14ac:dyDescent="0.25">
      <c r="A9" s="27"/>
      <c r="B9" s="27"/>
      <c r="C9" s="27"/>
      <c r="D9" s="10" t="s">
        <v>19</v>
      </c>
      <c r="E9" s="49"/>
      <c r="F9" s="49"/>
      <c r="G9" s="50"/>
      <c r="H9" s="9"/>
      <c r="I9" s="21"/>
      <c r="J9" s="20"/>
      <c r="L9" s="2"/>
      <c r="M9" s="2"/>
    </row>
    <row r="10" spans="1:13" ht="20.149999999999999" customHeight="1" x14ac:dyDescent="0.25">
      <c r="A10" s="27"/>
      <c r="B10" s="27"/>
      <c r="C10" s="27"/>
      <c r="D10" s="6" t="s">
        <v>20</v>
      </c>
      <c r="E10" s="47">
        <v>445</v>
      </c>
      <c r="F10" s="47">
        <v>389</v>
      </c>
      <c r="G10" s="47">
        <v>340</v>
      </c>
      <c r="H10" s="9"/>
      <c r="I10" s="19">
        <f>G10/F10</f>
        <v>0.87403598971722396</v>
      </c>
      <c r="J10" s="20"/>
      <c r="L10" s="2"/>
      <c r="M10" s="2"/>
    </row>
    <row r="11" spans="1:13" ht="20.149999999999999" customHeight="1" x14ac:dyDescent="0.25">
      <c r="A11" s="27" t="s">
        <v>21</v>
      </c>
      <c r="B11" s="27" t="s">
        <v>22</v>
      </c>
      <c r="C11" s="27"/>
      <c r="D11" s="27"/>
      <c r="E11" s="27"/>
      <c r="F11" s="27"/>
      <c r="G11" s="27" t="s">
        <v>23</v>
      </c>
      <c r="H11" s="27"/>
      <c r="I11" s="27"/>
      <c r="J11" s="27"/>
      <c r="L11" s="2"/>
      <c r="M11" s="2"/>
    </row>
    <row r="12" spans="1:13" ht="180" customHeight="1" x14ac:dyDescent="0.25">
      <c r="A12" s="27"/>
      <c r="B12" s="32" t="s">
        <v>24</v>
      </c>
      <c r="C12" s="33"/>
      <c r="D12" s="33"/>
      <c r="E12" s="33"/>
      <c r="F12" s="33"/>
      <c r="G12" s="32" t="s">
        <v>25</v>
      </c>
      <c r="H12" s="33"/>
      <c r="I12" s="33"/>
      <c r="J12" s="33"/>
      <c r="L12" s="2"/>
      <c r="M12" s="2"/>
    </row>
    <row r="13" spans="1:13" ht="30" customHeight="1" x14ac:dyDescent="0.25">
      <c r="A13" s="27" t="s">
        <v>26</v>
      </c>
      <c r="B13" s="5" t="s">
        <v>27</v>
      </c>
      <c r="C13" s="5" t="s">
        <v>28</v>
      </c>
      <c r="D13" s="5" t="s">
        <v>29</v>
      </c>
      <c r="E13" s="27" t="s">
        <v>30</v>
      </c>
      <c r="F13" s="27"/>
      <c r="G13" s="5" t="s">
        <v>31</v>
      </c>
      <c r="H13" s="5" t="s">
        <v>14</v>
      </c>
      <c r="I13" s="5" t="s">
        <v>16</v>
      </c>
      <c r="J13" s="22" t="s">
        <v>32</v>
      </c>
      <c r="L13" s="2"/>
      <c r="M13" s="2"/>
    </row>
    <row r="14" spans="1:13" ht="20.149999999999999" customHeight="1" x14ac:dyDescent="0.25">
      <c r="A14" s="27"/>
      <c r="B14" s="45" t="s">
        <v>33</v>
      </c>
      <c r="C14" s="40" t="s">
        <v>34</v>
      </c>
      <c r="D14" s="12" t="s">
        <v>35</v>
      </c>
      <c r="E14" s="34" t="s">
        <v>36</v>
      </c>
      <c r="F14" s="35"/>
      <c r="G14" s="12" t="s">
        <v>37</v>
      </c>
      <c r="H14" s="13">
        <v>5</v>
      </c>
      <c r="I14" s="13">
        <v>5</v>
      </c>
      <c r="J14" s="12"/>
      <c r="L14" s="2"/>
      <c r="M14" s="2"/>
    </row>
    <row r="15" spans="1:13" ht="52" x14ac:dyDescent="0.25">
      <c r="A15" s="27"/>
      <c r="B15" s="45"/>
      <c r="C15" s="40"/>
      <c r="D15" s="5" t="s">
        <v>38</v>
      </c>
      <c r="E15" s="36" t="s">
        <v>39</v>
      </c>
      <c r="F15" s="37"/>
      <c r="G15" s="12" t="s">
        <v>40</v>
      </c>
      <c r="H15" s="13">
        <v>20</v>
      </c>
      <c r="I15" s="13">
        <v>20</v>
      </c>
      <c r="J15" s="12"/>
      <c r="K15" s="1"/>
      <c r="L15" s="2"/>
      <c r="M15" s="2"/>
    </row>
    <row r="16" spans="1:13" ht="20.149999999999999" customHeight="1" x14ac:dyDescent="0.25">
      <c r="A16" s="27"/>
      <c r="B16" s="45"/>
      <c r="C16" s="14" t="s">
        <v>41</v>
      </c>
      <c r="D16" s="5" t="s">
        <v>42</v>
      </c>
      <c r="E16" s="38" t="s">
        <v>43</v>
      </c>
      <c r="F16" s="39"/>
      <c r="G16" s="15" t="s">
        <v>43</v>
      </c>
      <c r="H16" s="13">
        <v>15</v>
      </c>
      <c r="I16" s="13">
        <v>15</v>
      </c>
      <c r="J16" s="23"/>
      <c r="L16" s="2"/>
      <c r="M16" s="2"/>
    </row>
    <row r="17" spans="1:13" ht="20.149999999999999" customHeight="1" x14ac:dyDescent="0.25">
      <c r="A17" s="27"/>
      <c r="B17" s="45"/>
      <c r="C17" s="14" t="s">
        <v>44</v>
      </c>
      <c r="D17" s="5" t="s">
        <v>45</v>
      </c>
      <c r="E17" s="40" t="s">
        <v>46</v>
      </c>
      <c r="F17" s="40"/>
      <c r="G17" s="12" t="s">
        <v>47</v>
      </c>
      <c r="H17" s="13">
        <v>10</v>
      </c>
      <c r="I17" s="13">
        <v>10</v>
      </c>
      <c r="J17" s="12"/>
      <c r="L17" s="2"/>
      <c r="M17" s="2"/>
    </row>
    <row r="18" spans="1:13" ht="25" customHeight="1" x14ac:dyDescent="0.25">
      <c r="A18" s="27"/>
      <c r="B18" s="46" t="s">
        <v>48</v>
      </c>
      <c r="C18" s="12" t="s">
        <v>49</v>
      </c>
      <c r="D18" s="5" t="s">
        <v>50</v>
      </c>
      <c r="E18" s="38" t="s">
        <v>51</v>
      </c>
      <c r="F18" s="39"/>
      <c r="G18" s="16" t="s">
        <v>51</v>
      </c>
      <c r="H18" s="13">
        <v>10</v>
      </c>
      <c r="I18" s="13">
        <v>10</v>
      </c>
      <c r="J18" s="12"/>
      <c r="L18" s="2"/>
      <c r="M18" s="2"/>
    </row>
    <row r="19" spans="1:13" ht="25" customHeight="1" x14ac:dyDescent="0.25">
      <c r="A19" s="27"/>
      <c r="B19" s="45"/>
      <c r="C19" s="12" t="s">
        <v>49</v>
      </c>
      <c r="D19" s="5" t="s">
        <v>52</v>
      </c>
      <c r="E19" s="36" t="s">
        <v>53</v>
      </c>
      <c r="F19" s="37"/>
      <c r="G19" s="12" t="s">
        <v>54</v>
      </c>
      <c r="H19" s="13">
        <v>20</v>
      </c>
      <c r="I19" s="13">
        <v>20</v>
      </c>
      <c r="J19" s="23"/>
      <c r="L19" s="2"/>
      <c r="M19" s="2"/>
    </row>
    <row r="20" spans="1:13" ht="220" customHeight="1" x14ac:dyDescent="0.25">
      <c r="A20" s="27"/>
      <c r="B20" s="45"/>
      <c r="C20" s="12" t="s">
        <v>55</v>
      </c>
      <c r="D20" s="12" t="s">
        <v>56</v>
      </c>
      <c r="E20" s="34" t="s">
        <v>57</v>
      </c>
      <c r="F20" s="37"/>
      <c r="G20" s="12" t="s">
        <v>58</v>
      </c>
      <c r="H20" s="13">
        <v>10</v>
      </c>
      <c r="I20" s="13">
        <v>9</v>
      </c>
      <c r="J20" s="23" t="s">
        <v>59</v>
      </c>
      <c r="L20" s="2"/>
      <c r="M20" s="2"/>
    </row>
    <row r="21" spans="1:13" ht="20.149999999999999" customHeight="1" x14ac:dyDescent="0.25">
      <c r="A21" s="29" t="s">
        <v>60</v>
      </c>
      <c r="B21" s="30"/>
      <c r="C21" s="30"/>
      <c r="D21" s="30"/>
      <c r="E21" s="30"/>
      <c r="F21" s="30"/>
      <c r="G21" s="31"/>
      <c r="H21" s="17">
        <f>SUM(H14:H20)+H7</f>
        <v>100</v>
      </c>
      <c r="I21" s="17">
        <f>SUM(I14:I20)+J7</f>
        <v>97.740359897172198</v>
      </c>
      <c r="J21" s="24"/>
      <c r="L21" s="2"/>
      <c r="M21" s="2"/>
    </row>
    <row r="22" spans="1:13" ht="140.15" customHeight="1" x14ac:dyDescent="0.25">
      <c r="A22" s="41" t="s">
        <v>61</v>
      </c>
      <c r="B22" s="42"/>
      <c r="C22" s="42"/>
      <c r="D22" s="42"/>
      <c r="E22" s="42"/>
      <c r="F22" s="42"/>
      <c r="G22" s="42"/>
      <c r="H22" s="42"/>
      <c r="I22" s="42"/>
      <c r="J22" s="42"/>
      <c r="L22" s="2"/>
      <c r="M22" s="2"/>
    </row>
    <row r="23" spans="1:13" ht="14.25" customHeight="1" x14ac:dyDescent="0.25">
      <c r="A23" s="43"/>
      <c r="B23" s="44"/>
      <c r="C23" s="44"/>
      <c r="D23" s="44"/>
      <c r="E23" s="44"/>
      <c r="F23" s="44"/>
      <c r="G23" s="44"/>
      <c r="H23" s="44"/>
      <c r="I23" s="44"/>
      <c r="J23" s="44"/>
    </row>
    <row r="25" spans="1:13" ht="17.5" x14ac:dyDescent="0.25">
      <c r="G25" s="18"/>
    </row>
  </sheetData>
  <mergeCells count="31">
    <mergeCell ref="A21:G21"/>
    <mergeCell ref="A22:J22"/>
    <mergeCell ref="A23:J23"/>
    <mergeCell ref="A11:A12"/>
    <mergeCell ref="A13:A20"/>
    <mergeCell ref="B14:B17"/>
    <mergeCell ref="B18:B20"/>
    <mergeCell ref="C14:C15"/>
    <mergeCell ref="E16:F16"/>
    <mergeCell ref="E17:F17"/>
    <mergeCell ref="E18:F18"/>
    <mergeCell ref="E19:F19"/>
    <mergeCell ref="E20:F20"/>
    <mergeCell ref="B12:F12"/>
    <mergeCell ref="G12:J12"/>
    <mergeCell ref="E13:F13"/>
    <mergeCell ref="E14:F14"/>
    <mergeCell ref="E15:F15"/>
    <mergeCell ref="A5:C5"/>
    <mergeCell ref="D5:F5"/>
    <mergeCell ref="H5:J5"/>
    <mergeCell ref="B11:F11"/>
    <mergeCell ref="G11:J11"/>
    <mergeCell ref="A6:C10"/>
    <mergeCell ref="A1:J1"/>
    <mergeCell ref="A2:J2"/>
    <mergeCell ref="A3:C3"/>
    <mergeCell ref="D3:J3"/>
    <mergeCell ref="A4:C4"/>
    <mergeCell ref="D4:F4"/>
    <mergeCell ref="H4:J4"/>
  </mergeCells>
  <phoneticPr fontId="11" type="noConversion"/>
  <pageMargins left="0.75" right="0.75" top="1" bottom="1" header="0.51" footer="0.51"/>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重新设置分值</vt:lpstr>
      <vt:lpstr>重新设置分值!Print_Area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徐恺</dc:creator>
  <cp:lastModifiedBy>韩焱</cp:lastModifiedBy>
  <cp:lastPrinted>2024-05-11T07:49:00Z</cp:lastPrinted>
  <dcterms:created xsi:type="dcterms:W3CDTF">2024-05-11T06:07:00Z</dcterms:created>
  <dcterms:modified xsi:type="dcterms:W3CDTF">2024-05-16T04:46:02Z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273CD99B12CF4E67BF289688807A95A3_11</vt:lpwstr>
  </property>
  <property fmtid="{D5CDD505-2E9C-101B-9397-08002B2CF9AE}" pid="3" name="KSOProductBuildVer">
    <vt:lpwstr>2052-12.1.0.16729</vt:lpwstr>
  </property>
</Properties>
</file>