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0" yWindow="-100" windowWidth="16660" windowHeight="8860"/>
  </bookViews>
  <sheets>
    <sheet name="信息化运维" sheetId="1" r:id="rId1"/>
  </sheets>
  <calcPr calcId="181029"/>
</workbook>
</file>

<file path=xl/calcChain.xml><?xml version="1.0" encoding="utf-8"?>
<calcChain xmlns="http://schemas.openxmlformats.org/spreadsheetml/2006/main">
  <c r="H24" i="1" l="1"/>
  <c r="K16" i="1"/>
  <c r="K17" i="1"/>
  <c r="K20" i="1"/>
  <c r="K21" i="1"/>
  <c r="K22" i="1"/>
  <c r="K23" i="1"/>
  <c r="K24" i="1"/>
  <c r="K25" i="1"/>
  <c r="K26" i="1"/>
  <c r="K27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7" i="1"/>
  <c r="K15" i="1"/>
  <c r="H42" i="1" l="1"/>
  <c r="H43" i="1"/>
  <c r="H44" i="1"/>
  <c r="H45" i="1"/>
  <c r="H30" i="1"/>
  <c r="H31" i="1"/>
  <c r="H32" i="1"/>
  <c r="H33" i="1"/>
  <c r="H34" i="1"/>
  <c r="H35" i="1"/>
  <c r="H36" i="1"/>
  <c r="H37" i="1"/>
  <c r="H38" i="1"/>
  <c r="H39" i="1"/>
  <c r="H40" i="1"/>
  <c r="H29" i="1"/>
  <c r="H48" i="1"/>
  <c r="H47" i="1"/>
  <c r="H46" i="1"/>
  <c r="I49" i="1"/>
  <c r="H16" i="1"/>
  <c r="H17" i="1"/>
  <c r="H18" i="1"/>
  <c r="H19" i="1"/>
  <c r="H20" i="1"/>
  <c r="H21" i="1"/>
  <c r="H22" i="1"/>
  <c r="H23" i="1"/>
  <c r="H25" i="1"/>
  <c r="H26" i="1"/>
  <c r="H27" i="1"/>
  <c r="H28" i="1"/>
  <c r="H15" i="1"/>
  <c r="K7" i="1" l="1"/>
  <c r="L7" i="1" s="1"/>
  <c r="K49" i="1" s="1"/>
</calcChain>
</file>

<file path=xl/sharedStrings.xml><?xml version="1.0" encoding="utf-8"?>
<sst xmlns="http://schemas.openxmlformats.org/spreadsheetml/2006/main" count="123" uniqueCount="106">
  <si>
    <t>项目支出绩效自评表 </t>
    <phoneticPr fontId="6" type="noConversion"/>
  </si>
  <si>
    <t>（2023年度）</t>
    <phoneticPr fontId="6" type="noConversion"/>
  </si>
  <si>
    <t>项目名称</t>
  </si>
  <si>
    <t>主管部门</t>
  </si>
  <si>
    <t>中共北京市委《前线》杂志社(本级)</t>
    <phoneticPr fontId="6" type="noConversion"/>
  </si>
  <si>
    <t>实施单位</t>
  </si>
  <si>
    <t>项目负责人</t>
  </si>
  <si>
    <t>联系电话</t>
  </si>
  <si>
    <r>
      <rPr>
        <b/>
        <sz val="9"/>
        <color rgb="FF000000"/>
        <rFont val="宋体"/>
        <family val="3"/>
        <charset val="134"/>
      </rPr>
      <t>项目资金</t>
    </r>
    <r>
      <rPr>
        <sz val="10"/>
        <rFont val="宋体"/>
        <family val="3"/>
        <charset val="134"/>
      </rPr>
      <t xml:space="preserve">
</t>
    </r>
    <r>
      <rPr>
        <b/>
        <sz val="9"/>
        <color rgb="FF000000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</si>
  <si>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</si>
  <si>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</si>
  <si>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</si>
  <si>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</si>
  <si>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</si>
  <si>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</si>
  <si>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</si>
  <si>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</si>
  <si>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</si>
  <si>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</si>
  <si>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</si>
  <si>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</si>
  <si>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</si>
  <si>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</si>
  <si>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</si>
  <si>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</si>
  <si>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</si>
  <si>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</si>
  <si>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</si>
  <si>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</si>
  <si>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</t>
  </si>
  <si>
    <t>指标值</t>
  </si>
  <si>
    <t>完成值</t>
  </si>
  <si>
    <t>产出指标</t>
    <phoneticPr fontId="6" type="noConversion"/>
  </si>
  <si>
    <t>数量指标</t>
  </si>
  <si>
    <t>时效指标</t>
    <phoneticPr fontId="6" type="noConversion"/>
  </si>
  <si>
    <t>效益指标</t>
  </si>
  <si>
    <t>总分</t>
  </si>
  <si>
    <t>前线信息化运维</t>
    <phoneticPr fontId="6" type="noConversion"/>
  </si>
  <si>
    <t>韩福</t>
    <phoneticPr fontId="6" type="noConversion"/>
  </si>
  <si>
    <t xml:space="preserve">  1.保障前线所属刊、网、端、微融媒体矩阵及相关应用系统正常运转，为业务开展提供运维支撑。 2.促进前线杂志社媒体融合发展，提高策采编发工作效率。 3.结合等保测评工作，对主要业务系统实施等级保护，提升杂志社整体网络安保水平。</t>
    <phoneticPr fontId="6" type="noConversion"/>
  </si>
  <si>
    <t>敏感期值守和应急处置</t>
    <phoneticPr fontId="6" type="noConversion"/>
  </si>
  <si>
    <t>驻场人员数量</t>
    <phoneticPr fontId="3" type="noConversion"/>
  </si>
  <si>
    <t>硬件维护数量</t>
    <phoneticPr fontId="3" type="noConversion"/>
  </si>
  <si>
    <t>全系统漏洞扫描</t>
    <phoneticPr fontId="3" type="noConversion"/>
  </si>
  <si>
    <t>网络安全培训次数</t>
    <phoneticPr fontId="3" type="noConversion"/>
  </si>
  <si>
    <t>软件维护数量</t>
    <phoneticPr fontId="3" type="noConversion"/>
  </si>
  <si>
    <t>系统故障响应时间</t>
    <phoneticPr fontId="3" type="noConversion"/>
  </si>
  <si>
    <t>系统故障修复时间</t>
    <phoneticPr fontId="3" type="noConversion"/>
  </si>
  <si>
    <t>验收时间</t>
    <phoneticPr fontId="3" type="noConversion"/>
  </si>
  <si>
    <t>系统维护数量</t>
    <phoneticPr fontId="3" type="noConversion"/>
  </si>
  <si>
    <t>等级保护系统数量</t>
    <phoneticPr fontId="3" type="noConversion"/>
  </si>
  <si>
    <t>接入时间</t>
    <phoneticPr fontId="3" type="noConversion"/>
  </si>
  <si>
    <t>政府采购率</t>
    <phoneticPr fontId="3" type="noConversion"/>
  </si>
  <si>
    <t>带宽速度</t>
    <phoneticPr fontId="6" type="noConversion"/>
  </si>
  <si>
    <t>≤65天</t>
    <phoneticPr fontId="6" type="noConversion"/>
  </si>
  <si>
    <t>≥200台</t>
    <phoneticPr fontId="3" type="noConversion"/>
  </si>
  <si>
    <t>4次</t>
    <phoneticPr fontId="3" type="noConversion"/>
  </si>
  <si>
    <t>1次</t>
    <phoneticPr fontId="3" type="noConversion"/>
  </si>
  <si>
    <t>1个</t>
    <phoneticPr fontId="3" type="noConversion"/>
  </si>
  <si>
    <t>≤30分钟</t>
    <phoneticPr fontId="3" type="noConversion"/>
  </si>
  <si>
    <t>≤4小时</t>
    <phoneticPr fontId="3" type="noConversion"/>
  </si>
  <si>
    <t>12个月</t>
    <phoneticPr fontId="3" type="noConversion"/>
  </si>
  <si>
    <t>3个</t>
    <phoneticPr fontId="3" type="noConversion"/>
  </si>
  <si>
    <t>0.5年</t>
    <phoneticPr fontId="3" type="noConversion"/>
  </si>
  <si>
    <t>≥37.3%</t>
    <phoneticPr fontId="3" type="noConversion"/>
  </si>
  <si>
    <t>50Mps</t>
    <phoneticPr fontId="6" type="noConversion"/>
  </si>
  <si>
    <t>质量指标</t>
    <phoneticPr fontId="3" type="noConversion"/>
  </si>
  <si>
    <t>故障排除率</t>
    <phoneticPr fontId="3" type="noConversion"/>
  </si>
  <si>
    <t>故障响应率</t>
    <phoneticPr fontId="3" type="noConversion"/>
  </si>
  <si>
    <t>验收通过率</t>
  </si>
  <si>
    <t>链路正常率</t>
    <phoneticPr fontId="3" type="noConversion"/>
  </si>
  <si>
    <t>成本指标</t>
    <phoneticPr fontId="3" type="noConversion"/>
  </si>
  <si>
    <t>社会成本指标</t>
    <phoneticPr fontId="3" type="noConversion"/>
  </si>
  <si>
    <t>≤272.37万元</t>
    <phoneticPr fontId="3" type="noConversion"/>
  </si>
  <si>
    <t>本地服务使用年限</t>
    <phoneticPr fontId="3" type="noConversion"/>
  </si>
  <si>
    <t>中央厨房系统使用年限</t>
    <phoneticPr fontId="3" type="noConversion"/>
  </si>
  <si>
    <t>≥9年</t>
    <phoneticPr fontId="3" type="noConversion"/>
  </si>
  <si>
    <t>≥3年</t>
    <phoneticPr fontId="3" type="noConversion"/>
  </si>
  <si>
    <t>客户端软件系统使用年限</t>
    <phoneticPr fontId="3" type="noConversion"/>
  </si>
  <si>
    <t>对驻场人员满意度</t>
    <phoneticPr fontId="3" type="noConversion"/>
  </si>
  <si>
    <t>阅读量累计超过100万的次数</t>
    <phoneticPr fontId="3" type="noConversion"/>
  </si>
  <si>
    <t>对杂志社媒体融合影响</t>
    <phoneticPr fontId="3" type="noConversion"/>
  </si>
  <si>
    <t>安全测评持续年限</t>
    <phoneticPr fontId="3" type="noConversion"/>
  </si>
  <si>
    <t>本地服务器使用年限</t>
    <phoneticPr fontId="3" type="noConversion"/>
  </si>
  <si>
    <t>阅读量累计超过10万的次数</t>
    <phoneticPr fontId="6" type="noConversion"/>
  </si>
  <si>
    <t>≥95%</t>
    <phoneticPr fontId="3" type="noConversion"/>
  </si>
  <si>
    <t>≥10次</t>
    <phoneticPr fontId="6" type="noConversion"/>
  </si>
  <si>
    <t>≥1次</t>
    <phoneticPr fontId="3" type="noConversion"/>
  </si>
  <si>
    <t>2年</t>
    <phoneticPr fontId="3" type="noConversion"/>
  </si>
  <si>
    <t>满意度指标</t>
    <phoneticPr fontId="3" type="noConversion"/>
  </si>
  <si>
    <t>社会效益指标</t>
    <phoneticPr fontId="3" type="noConversion"/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</si>
  <si>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  <phoneticPr fontId="3" type="noConversion"/>
  </si>
  <si>
    <t>采编效率提升</t>
    <phoneticPr fontId="3" type="noConversion"/>
  </si>
  <si>
    <t>服务对象满意度指标</t>
    <phoneticPr fontId="3" type="noConversion"/>
  </si>
  <si>
    <t>对驻场人员的满意度</t>
    <phoneticPr fontId="3" type="noConversion"/>
  </si>
  <si>
    <t>客户端用户点赞数量</t>
    <phoneticPr fontId="3" type="noConversion"/>
  </si>
  <si>
    <t>对测评工作的满意度</t>
    <phoneticPr fontId="6" type="noConversion"/>
  </si>
  <si>
    <t>≥95%</t>
    <phoneticPr fontId="6" type="noConversion"/>
  </si>
  <si>
    <t>≥5000个</t>
    <phoneticPr fontId="3" type="noConversion"/>
  </si>
  <si>
    <t>90余次</t>
    <phoneticPr fontId="3" type="noConversion"/>
  </si>
  <si>
    <t xml:space="preserve">  1.保障前线所属刊、网、端、微融媒体矩阵及相关应用系统正常运转，为业务开展提供运维支撑。 2.促进前线杂志社媒体融合发展，提高策采编发工作效率。 3.结合等保测评工作，对主要业务系统实施等级保护，提升杂志社整体网络安保水平。</t>
    <phoneticPr fontId="3" type="noConversion"/>
  </si>
  <si>
    <t>未进行满意度调查</t>
    <phoneticPr fontId="3" type="noConversion"/>
  </si>
  <si>
    <t>次数达到但是效果有待提高</t>
    <phoneticPr fontId="3" type="noConversion"/>
  </si>
  <si>
    <t>存在未检出的低危中危漏洞</t>
    <phoneticPr fontId="3" type="noConversion"/>
  </si>
  <si>
    <t>根据用户反馈，带宽质量有待提高</t>
    <phoneticPr fontId="3" type="noConversion"/>
  </si>
  <si>
    <t>3人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</si>
</sst>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#,##0.00_ "/>
  </numFmts>
  <fonts count="18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sz val="16"/>
      <color rgb="FF000000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color rgb="FF000000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10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  <scheme val="minor"/>
    </font>
    <font>
      <b/>
      <sz val="9"/>
      <name val="Times New Roman"/>
      <family val="1"/>
    </font>
    <font>
      <sz val="10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8">
    <xf numFmtId="0" fontId="0" fillId="0" borderId="0" xfId="0">
      <alignment vertical="center"/>
    </xf>
    <xf numFmtId="0" fontId="4" fillId="0" borderId="0" xfId="1" applyFont="1">
      <alignment vertical="center"/>
    </xf>
    <xf numFmtId="0" fontId="1" fillId="0" borderId="0" xfId="1">
      <alignment vertical="center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3" fontId="10" fillId="0" borderId="1" xfId="1" applyNumberFormat="1" applyFont="1" applyBorder="1" applyAlignment="1">
      <alignment horizontal="center" vertical="center" wrapText="1"/>
    </xf>
    <xf numFmtId="10" fontId="10" fillId="0" borderId="2" xfId="1" applyNumberFormat="1" applyFont="1" applyBorder="1" applyAlignment="1">
      <alignment horizontal="center" vertical="center" wrapText="1"/>
    </xf>
    <xf numFmtId="176" fontId="10" fillId="0" borderId="1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9" fontId="9" fillId="0" borderId="1" xfId="1" applyNumberFormat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176" fontId="15" fillId="0" borderId="7" xfId="1" applyNumberFormat="1" applyFont="1" applyBorder="1" applyAlignment="1">
      <alignment horizontal="center" vertical="center"/>
    </xf>
    <xf numFmtId="0" fontId="14" fillId="0" borderId="7" xfId="1" applyFont="1" applyBorder="1">
      <alignment vertical="center"/>
    </xf>
    <xf numFmtId="0" fontId="13" fillId="0" borderId="1" xfId="1" applyFont="1" applyBorder="1" applyAlignment="1">
      <alignment horizontal="left" vertical="center"/>
    </xf>
    <xf numFmtId="0" fontId="17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 wrapText="1"/>
    </xf>
    <xf numFmtId="0" fontId="13" fillId="0" borderId="5" xfId="1" applyFont="1" applyBorder="1" applyAlignment="1">
      <alignment horizontal="left" vertical="center"/>
    </xf>
    <xf numFmtId="0" fontId="17" fillId="0" borderId="7" xfId="1" applyFont="1" applyBorder="1" applyAlignment="1">
      <alignment horizontal="left" vertical="center"/>
    </xf>
    <xf numFmtId="43" fontId="10" fillId="0" borderId="1" xfId="1" applyNumberFormat="1" applyFont="1" applyBorder="1" applyAlignment="1">
      <alignment horizontal="center" vertical="center" wrapText="1"/>
    </xf>
    <xf numFmtId="0" fontId="17" fillId="0" borderId="1" xfId="1" applyFont="1" applyBorder="1" applyAlignment="1">
      <alignment vertical="center"/>
    </xf>
    <xf numFmtId="0" fontId="13" fillId="0" borderId="8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1" fillId="0" borderId="3" xfId="1" applyFont="1" applyBorder="1" applyAlignment="1">
      <alignment horizontal="left" vertical="center" wrapText="1"/>
    </xf>
    <xf numFmtId="0" fontId="11" fillId="0" borderId="4" xfId="1" applyFont="1" applyBorder="1" applyAlignment="1">
      <alignment horizontal="left" vertical="center" wrapText="1"/>
    </xf>
    <xf numFmtId="0" fontId="11" fillId="0" borderId="3" xfId="1" applyFont="1" applyBorder="1" applyAlignment="1">
      <alignment vertical="center" wrapText="1"/>
    </xf>
    <xf numFmtId="0" fontId="11" fillId="0" borderId="4" xfId="1" applyFont="1" applyBorder="1" applyAlignment="1">
      <alignment vertical="center" wrapText="1"/>
    </xf>
    <xf numFmtId="0" fontId="11" fillId="0" borderId="17" xfId="1" applyFont="1" applyBorder="1" applyAlignment="1">
      <alignment horizontal="left" vertical="center" wrapText="1"/>
    </xf>
    <xf numFmtId="0" fontId="11" fillId="0" borderId="18" xfId="1" applyFont="1" applyBorder="1" applyAlignment="1">
      <alignment horizontal="left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11" fillId="0" borderId="11" xfId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9" xfId="1" applyFont="1" applyBorder="1" applyAlignment="1">
      <alignment horizontal="left" vertical="center" wrapText="1"/>
    </xf>
    <xf numFmtId="0" fontId="11" fillId="0" borderId="10" xfId="1" applyFont="1" applyBorder="1" applyAlignment="1">
      <alignment horizontal="left" vertical="center" wrapText="1"/>
    </xf>
    <xf numFmtId="0" fontId="11" fillId="0" borderId="9" xfId="1" applyFont="1" applyBorder="1" applyAlignment="1">
      <alignment horizontal="left" vertical="center" wrapText="1"/>
    </xf>
    <xf numFmtId="0" fontId="11" fillId="0" borderId="20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justify" vertical="center" wrapText="1"/>
    </xf>
    <xf numFmtId="43" fontId="10" fillId="0" borderId="1" xfId="1" applyNumberFormat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13" fillId="0" borderId="7" xfId="1" applyFont="1" applyBorder="1" applyAlignment="1">
      <alignment horizontal="center" vertical="center"/>
    </xf>
    <xf numFmtId="0" fontId="14" fillId="0" borderId="7" xfId="1" applyFont="1" applyBorder="1">
      <alignment vertical="center"/>
    </xf>
    <xf numFmtId="0" fontId="9" fillId="0" borderId="2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176" fontId="15" fillId="0" borderId="7" xfId="1" applyNumberFormat="1" applyFont="1" applyBorder="1" applyAlignment="1">
      <alignment horizontal="center" vertical="center"/>
    </xf>
    <xf numFmtId="0" fontId="16" fillId="0" borderId="1" xfId="1" applyFont="1" applyBorder="1" applyAlignment="1">
      <alignment vertical="center" wrapText="1"/>
    </xf>
    <xf numFmtId="0" fontId="16" fillId="0" borderId="6" xfId="1" applyFont="1" applyBorder="1" applyAlignment="1">
      <alignment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5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N60"/>
  <sheetViews>
    <sheetView tabSelected="1" topLeftCell="A31" zoomScale="70" zoomScaleNormal="70" workbookViewId="0">
      <selection activeCell="R11" sqref="R11"/>
    </sheetView>
  </sheetViews>
  <sheetFormatPr defaultColWidth="10.6328125" defaultRowHeight="23.5" customHeight="1" x14ac:dyDescent="0.25"/>
  <cols>
    <col min="1" max="1" width="5.08984375" style="1" customWidth="1"/>
    <col min="2" max="2" width="9.6328125" style="1" customWidth="1"/>
    <col min="3" max="3" width="8.6328125" style="1" customWidth="1"/>
    <col min="4" max="4" width="9.453125" style="1" customWidth="1"/>
    <col min="5" max="5" width="16.36328125" style="1" customWidth="1"/>
    <col min="6" max="6" width="2.54296875" style="1" customWidth="1"/>
    <col min="7" max="7" width="17.08984375" style="1" customWidth="1"/>
    <col min="8" max="8" width="17.90625" style="1" customWidth="1"/>
    <col min="9" max="9" width="2.7265625" style="1" customWidth="1"/>
    <col min="10" max="10" width="6.453125" style="1" customWidth="1"/>
    <col min="11" max="11" width="7.90625" style="1" customWidth="1"/>
    <col min="12" max="12" width="21.08984375" style="1" customWidth="1"/>
    <col min="13" max="14" width="10.6328125" style="1" hidden="1" customWidth="1"/>
    <col min="15" max="40" width="10.6328125" style="1"/>
    <col min="41" max="16384" width="10.6328125" style="2"/>
  </cols>
  <sheetData>
    <row r="1" spans="1:12" ht="23.5" customHeight="1" x14ac:dyDescent="0.2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23.5" customHeight="1" x14ac:dyDescent="0.25">
      <c r="A2" s="49" t="s">
        <v>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23.5" customHeight="1" x14ac:dyDescent="0.25">
      <c r="A3" s="45" t="s">
        <v>2</v>
      </c>
      <c r="B3" s="45"/>
      <c r="C3" s="46" t="s">
        <v>37</v>
      </c>
      <c r="D3" s="47"/>
      <c r="E3" s="47"/>
      <c r="F3" s="47"/>
      <c r="G3" s="47"/>
      <c r="H3" s="47"/>
      <c r="I3" s="47"/>
      <c r="J3" s="47"/>
      <c r="K3" s="47"/>
      <c r="L3" s="47"/>
    </row>
    <row r="4" spans="1:12" ht="23.5" customHeight="1" x14ac:dyDescent="0.25">
      <c r="A4" s="45" t="s">
        <v>3</v>
      </c>
      <c r="B4" s="45"/>
      <c r="C4" s="46" t="s">
        <v>4</v>
      </c>
      <c r="D4" s="47"/>
      <c r="E4" s="47"/>
      <c r="F4" s="47"/>
      <c r="G4" s="47"/>
      <c r="H4" s="45" t="s">
        <v>5</v>
      </c>
      <c r="I4" s="45"/>
      <c r="J4" s="46" t="s">
        <v>4</v>
      </c>
      <c r="K4" s="47"/>
      <c r="L4" s="47"/>
    </row>
    <row r="5" spans="1:12" ht="23.5" customHeight="1" x14ac:dyDescent="0.25">
      <c r="A5" s="45" t="s">
        <v>6</v>
      </c>
      <c r="B5" s="45"/>
      <c r="C5" s="46" t="s">
        <v>38</v>
      </c>
      <c r="D5" s="47"/>
      <c r="E5" s="47"/>
      <c r="F5" s="47"/>
      <c r="G5" s="47"/>
      <c r="H5" s="45" t="s">
        <v>7</v>
      </c>
      <c r="I5" s="45"/>
      <c r="J5" s="47">
        <v>13521157755</v>
      </c>
      <c r="K5" s="47"/>
      <c r="L5" s="47"/>
    </row>
    <row r="6" spans="1:12" ht="23.5" customHeight="1" x14ac:dyDescent="0.25">
      <c r="A6" s="51" t="s">
        <v>8</v>
      </c>
      <c r="B6" s="45"/>
      <c r="C6" s="45"/>
      <c r="D6" s="45"/>
      <c r="E6" s="3" t="s">
        <v>9</v>
      </c>
      <c r="F6" s="45" t="s">
        <v>10</v>
      </c>
      <c r="G6" s="45"/>
      <c r="H6" s="45" t="s">
        <v>11</v>
      </c>
      <c r="I6" s="45"/>
      <c r="J6" s="4" t="s">
        <v>12</v>
      </c>
      <c r="K6" s="4" t="s">
        <v>13</v>
      </c>
      <c r="L6" s="3" t="s">
        <v>14</v>
      </c>
    </row>
    <row r="7" spans="1:12" ht="23.5" customHeight="1" x14ac:dyDescent="0.25">
      <c r="A7" s="45"/>
      <c r="B7" s="45"/>
      <c r="C7" s="52" t="s">
        <v>15</v>
      </c>
      <c r="D7" s="52"/>
      <c r="E7" s="5">
        <v>272.37</v>
      </c>
      <c r="F7" s="53">
        <v>272.37</v>
      </c>
      <c r="G7" s="53"/>
      <c r="H7" s="53">
        <v>272.13</v>
      </c>
      <c r="I7" s="53"/>
      <c r="J7" s="4">
        <v>10</v>
      </c>
      <c r="K7" s="6">
        <f>H7/F7</f>
        <v>0.99911884568785103</v>
      </c>
      <c r="L7" s="7">
        <f>K7*10</f>
        <v>9.9911884568785112</v>
      </c>
    </row>
    <row r="8" spans="1:12" ht="28" customHeight="1" x14ac:dyDescent="0.25">
      <c r="A8" s="45"/>
      <c r="B8" s="45"/>
      <c r="C8" s="45" t="s">
        <v>16</v>
      </c>
      <c r="D8" s="45"/>
      <c r="E8" s="5"/>
      <c r="F8" s="53"/>
      <c r="G8" s="53"/>
      <c r="H8" s="53"/>
      <c r="I8" s="53"/>
      <c r="J8" s="8" t="s">
        <v>17</v>
      </c>
      <c r="K8" s="8"/>
      <c r="L8" s="9" t="s">
        <v>17</v>
      </c>
    </row>
    <row r="9" spans="1:12" ht="23.5" customHeight="1" x14ac:dyDescent="0.25">
      <c r="A9" s="45"/>
      <c r="B9" s="45"/>
      <c r="C9" s="45" t="s">
        <v>18</v>
      </c>
      <c r="D9" s="45"/>
      <c r="E9" s="9"/>
      <c r="F9" s="53"/>
      <c r="G9" s="53"/>
      <c r="H9" s="53"/>
      <c r="I9" s="53"/>
      <c r="J9" s="8" t="s">
        <v>17</v>
      </c>
      <c r="K9" s="8"/>
      <c r="L9" s="9" t="s">
        <v>17</v>
      </c>
    </row>
    <row r="10" spans="1:12" ht="23.5" customHeight="1" x14ac:dyDescent="0.25">
      <c r="A10" s="45"/>
      <c r="B10" s="45"/>
      <c r="C10" s="45" t="s">
        <v>19</v>
      </c>
      <c r="D10" s="45"/>
      <c r="E10" s="23">
        <v>272.37</v>
      </c>
      <c r="F10" s="53">
        <v>272.37</v>
      </c>
      <c r="G10" s="53"/>
      <c r="H10" s="53">
        <v>272.13</v>
      </c>
      <c r="I10" s="53"/>
      <c r="J10" s="8" t="s">
        <v>17</v>
      </c>
      <c r="K10" s="8"/>
      <c r="L10" s="9" t="s">
        <v>17</v>
      </c>
    </row>
    <row r="11" spans="1:12" ht="23.5" customHeight="1" x14ac:dyDescent="0.25">
      <c r="A11" s="45" t="s">
        <v>20</v>
      </c>
      <c r="B11" s="45" t="s">
        <v>21</v>
      </c>
      <c r="C11" s="45"/>
      <c r="D11" s="45"/>
      <c r="E11" s="45"/>
      <c r="F11" s="45"/>
      <c r="G11" s="45"/>
      <c r="H11" s="45" t="s">
        <v>22</v>
      </c>
      <c r="I11" s="45"/>
      <c r="J11" s="45"/>
      <c r="K11" s="45"/>
      <c r="L11" s="45"/>
    </row>
    <row r="12" spans="1:12" ht="72" customHeight="1" x14ac:dyDescent="0.25">
      <c r="A12" s="45"/>
      <c r="B12" s="58" t="s">
        <v>39</v>
      </c>
      <c r="C12" s="59"/>
      <c r="D12" s="59"/>
      <c r="E12" s="59"/>
      <c r="F12" s="59"/>
      <c r="G12" s="60"/>
      <c r="H12" s="58" t="s">
        <v>100</v>
      </c>
      <c r="I12" s="59"/>
      <c r="J12" s="59"/>
      <c r="K12" s="59"/>
      <c r="L12" s="60"/>
    </row>
    <row r="13" spans="1:12" ht="23.5" customHeight="1" x14ac:dyDescent="0.25">
      <c r="A13" s="51" t="s">
        <v>23</v>
      </c>
      <c r="B13" s="45" t="s">
        <v>24</v>
      </c>
      <c r="C13" s="45" t="s">
        <v>25</v>
      </c>
      <c r="D13" s="45" t="s">
        <v>26</v>
      </c>
      <c r="E13" s="45"/>
      <c r="F13" s="45"/>
      <c r="G13" s="3" t="s">
        <v>27</v>
      </c>
      <c r="H13" s="3" t="s">
        <v>28</v>
      </c>
      <c r="I13" s="45" t="s">
        <v>12</v>
      </c>
      <c r="J13" s="45"/>
      <c r="K13" s="67" t="s">
        <v>14</v>
      </c>
      <c r="L13" s="51" t="s">
        <v>29</v>
      </c>
    </row>
    <row r="14" spans="1:12" ht="23.5" customHeight="1" x14ac:dyDescent="0.25">
      <c r="A14" s="45"/>
      <c r="B14" s="45"/>
      <c r="C14" s="67"/>
      <c r="D14" s="45"/>
      <c r="E14" s="45"/>
      <c r="F14" s="45"/>
      <c r="G14" s="3" t="s">
        <v>30</v>
      </c>
      <c r="H14" s="3" t="s">
        <v>31</v>
      </c>
      <c r="I14" s="67"/>
      <c r="J14" s="67"/>
      <c r="K14" s="61"/>
      <c r="L14" s="45"/>
    </row>
    <row r="15" spans="1:12" s="1" customFormat="1" ht="14" x14ac:dyDescent="0.25">
      <c r="A15" s="45"/>
      <c r="B15" s="39" t="s">
        <v>32</v>
      </c>
      <c r="C15" s="36" t="s">
        <v>33</v>
      </c>
      <c r="D15" s="28" t="s">
        <v>40</v>
      </c>
      <c r="E15" s="66"/>
      <c r="F15" s="66"/>
      <c r="G15" s="10" t="s">
        <v>54</v>
      </c>
      <c r="H15" s="10" t="str">
        <f>G15</f>
        <v>≤65天</v>
      </c>
      <c r="I15" s="56">
        <v>2</v>
      </c>
      <c r="J15" s="57"/>
      <c r="K15" s="11">
        <f>I15</f>
        <v>2</v>
      </c>
      <c r="L15" s="12"/>
    </row>
    <row r="16" spans="1:12" s="1" customFormat="1" ht="14" x14ac:dyDescent="0.25">
      <c r="A16" s="45"/>
      <c r="B16" s="40"/>
      <c r="C16" s="36"/>
      <c r="D16" s="27" t="s">
        <v>41</v>
      </c>
      <c r="E16" s="27"/>
      <c r="F16" s="28"/>
      <c r="G16" s="10" t="s">
        <v>105</v>
      </c>
      <c r="H16" s="10" t="str">
        <f t="shared" ref="H16:H28" si="0">G16</f>
        <v>3人</v>
      </c>
      <c r="I16" s="25">
        <v>2</v>
      </c>
      <c r="J16" s="26"/>
      <c r="K16" s="11">
        <f t="shared" ref="K16:K47" si="1">I16</f>
        <v>2</v>
      </c>
      <c r="L16" s="12"/>
    </row>
    <row r="17" spans="1:12" s="1" customFormat="1" ht="14" x14ac:dyDescent="0.25">
      <c r="A17" s="45"/>
      <c r="B17" s="40"/>
      <c r="C17" s="36"/>
      <c r="D17" s="27" t="s">
        <v>42</v>
      </c>
      <c r="E17" s="27"/>
      <c r="F17" s="28"/>
      <c r="G17" s="10" t="s">
        <v>55</v>
      </c>
      <c r="H17" s="10" t="str">
        <f t="shared" si="0"/>
        <v>≥200台</v>
      </c>
      <c r="I17" s="25">
        <v>2</v>
      </c>
      <c r="J17" s="26"/>
      <c r="K17" s="11">
        <f t="shared" si="1"/>
        <v>2</v>
      </c>
      <c r="L17" s="12"/>
    </row>
    <row r="18" spans="1:12" s="1" customFormat="1" ht="14" x14ac:dyDescent="0.25">
      <c r="A18" s="45"/>
      <c r="B18" s="40"/>
      <c r="C18" s="36"/>
      <c r="D18" s="27" t="s">
        <v>43</v>
      </c>
      <c r="E18" s="27"/>
      <c r="F18" s="28"/>
      <c r="G18" s="10" t="s">
        <v>56</v>
      </c>
      <c r="H18" s="10" t="str">
        <f t="shared" si="0"/>
        <v>4次</v>
      </c>
      <c r="I18" s="25">
        <v>2</v>
      </c>
      <c r="J18" s="26"/>
      <c r="K18" s="11">
        <v>1</v>
      </c>
      <c r="L18" s="24" t="s">
        <v>103</v>
      </c>
    </row>
    <row r="19" spans="1:12" s="1" customFormat="1" ht="14" x14ac:dyDescent="0.25">
      <c r="A19" s="45"/>
      <c r="B19" s="40"/>
      <c r="C19" s="36"/>
      <c r="D19" s="27" t="s">
        <v>44</v>
      </c>
      <c r="E19" s="27"/>
      <c r="F19" s="28"/>
      <c r="G19" s="10" t="s">
        <v>57</v>
      </c>
      <c r="H19" s="10" t="str">
        <f t="shared" si="0"/>
        <v>1次</v>
      </c>
      <c r="I19" s="25">
        <v>2</v>
      </c>
      <c r="J19" s="26"/>
      <c r="K19" s="11">
        <v>1</v>
      </c>
      <c r="L19" s="24" t="s">
        <v>102</v>
      </c>
    </row>
    <row r="20" spans="1:12" s="1" customFormat="1" ht="14" x14ac:dyDescent="0.25">
      <c r="A20" s="45"/>
      <c r="B20" s="40"/>
      <c r="C20" s="36"/>
      <c r="D20" s="27" t="s">
        <v>45</v>
      </c>
      <c r="E20" s="27"/>
      <c r="F20" s="28"/>
      <c r="G20" s="10" t="s">
        <v>58</v>
      </c>
      <c r="H20" s="10" t="str">
        <f t="shared" si="0"/>
        <v>1个</v>
      </c>
      <c r="I20" s="25">
        <v>2</v>
      </c>
      <c r="J20" s="26"/>
      <c r="K20" s="11">
        <f t="shared" si="1"/>
        <v>2</v>
      </c>
      <c r="L20" s="18"/>
    </row>
    <row r="21" spans="1:12" s="1" customFormat="1" ht="14" x14ac:dyDescent="0.25">
      <c r="A21" s="45"/>
      <c r="B21" s="40"/>
      <c r="C21" s="36"/>
      <c r="D21" s="27" t="s">
        <v>46</v>
      </c>
      <c r="E21" s="27"/>
      <c r="F21" s="28"/>
      <c r="G21" s="10" t="s">
        <v>59</v>
      </c>
      <c r="H21" s="10" t="str">
        <f t="shared" si="0"/>
        <v>≤30分钟</v>
      </c>
      <c r="I21" s="25">
        <v>2</v>
      </c>
      <c r="J21" s="26"/>
      <c r="K21" s="11">
        <f t="shared" si="1"/>
        <v>2</v>
      </c>
      <c r="L21" s="18"/>
    </row>
    <row r="22" spans="1:12" s="1" customFormat="1" ht="14" x14ac:dyDescent="0.25">
      <c r="A22" s="45"/>
      <c r="B22" s="40"/>
      <c r="C22" s="36"/>
      <c r="D22" s="27" t="s">
        <v>47</v>
      </c>
      <c r="E22" s="27"/>
      <c r="F22" s="28"/>
      <c r="G22" s="10" t="s">
        <v>60</v>
      </c>
      <c r="H22" s="10" t="str">
        <f t="shared" si="0"/>
        <v>≤4小时</v>
      </c>
      <c r="I22" s="25">
        <v>2</v>
      </c>
      <c r="J22" s="26"/>
      <c r="K22" s="11">
        <f t="shared" si="1"/>
        <v>2</v>
      </c>
      <c r="L22" s="18"/>
    </row>
    <row r="23" spans="1:12" s="1" customFormat="1" ht="14" x14ac:dyDescent="0.25">
      <c r="A23" s="45"/>
      <c r="B23" s="40"/>
      <c r="C23" s="36"/>
      <c r="D23" s="27" t="s">
        <v>48</v>
      </c>
      <c r="E23" s="27"/>
      <c r="F23" s="28"/>
      <c r="G23" s="10" t="s">
        <v>61</v>
      </c>
      <c r="H23" s="10" t="str">
        <f t="shared" si="0"/>
        <v>12个月</v>
      </c>
      <c r="I23" s="25">
        <v>2</v>
      </c>
      <c r="J23" s="26"/>
      <c r="K23" s="11">
        <f t="shared" si="1"/>
        <v>2</v>
      </c>
      <c r="L23" s="18"/>
    </row>
    <row r="24" spans="1:12" s="1" customFormat="1" ht="14" x14ac:dyDescent="0.25">
      <c r="A24" s="45"/>
      <c r="B24" s="40"/>
      <c r="C24" s="36"/>
      <c r="D24" s="27" t="s">
        <v>49</v>
      </c>
      <c r="E24" s="27"/>
      <c r="F24" s="28"/>
      <c r="G24" s="10" t="s">
        <v>58</v>
      </c>
      <c r="H24" s="10" t="str">
        <f>G24</f>
        <v>1个</v>
      </c>
      <c r="I24" s="25">
        <v>2</v>
      </c>
      <c r="J24" s="26"/>
      <c r="K24" s="11">
        <f t="shared" si="1"/>
        <v>2</v>
      </c>
      <c r="L24" s="18"/>
    </row>
    <row r="25" spans="1:12" s="1" customFormat="1" ht="14" x14ac:dyDescent="0.25">
      <c r="A25" s="45"/>
      <c r="B25" s="40"/>
      <c r="C25" s="36"/>
      <c r="D25" s="27" t="s">
        <v>50</v>
      </c>
      <c r="E25" s="27"/>
      <c r="F25" s="28"/>
      <c r="G25" s="10" t="s">
        <v>62</v>
      </c>
      <c r="H25" s="10" t="str">
        <f t="shared" si="0"/>
        <v>3个</v>
      </c>
      <c r="I25" s="25">
        <v>2</v>
      </c>
      <c r="J25" s="26"/>
      <c r="K25" s="11">
        <f t="shared" si="1"/>
        <v>2</v>
      </c>
      <c r="L25" s="18"/>
    </row>
    <row r="26" spans="1:12" s="1" customFormat="1" ht="14" x14ac:dyDescent="0.25">
      <c r="A26" s="45"/>
      <c r="B26" s="40"/>
      <c r="C26" s="36"/>
      <c r="D26" s="27" t="s">
        <v>51</v>
      </c>
      <c r="E26" s="27"/>
      <c r="F26" s="28"/>
      <c r="G26" s="10" t="s">
        <v>63</v>
      </c>
      <c r="H26" s="10" t="str">
        <f t="shared" si="0"/>
        <v>0.5年</v>
      </c>
      <c r="I26" s="25">
        <v>2</v>
      </c>
      <c r="J26" s="26"/>
      <c r="K26" s="11">
        <f t="shared" si="1"/>
        <v>2</v>
      </c>
      <c r="L26" s="18"/>
    </row>
    <row r="27" spans="1:12" s="1" customFormat="1" ht="14" x14ac:dyDescent="0.25">
      <c r="A27" s="45"/>
      <c r="B27" s="40"/>
      <c r="C27" s="36"/>
      <c r="D27" s="27" t="s">
        <v>52</v>
      </c>
      <c r="E27" s="27"/>
      <c r="F27" s="28"/>
      <c r="G27" s="10" t="s">
        <v>64</v>
      </c>
      <c r="H27" s="10" t="str">
        <f t="shared" si="0"/>
        <v>≥37.3%</v>
      </c>
      <c r="I27" s="25">
        <v>2</v>
      </c>
      <c r="J27" s="26"/>
      <c r="K27" s="11">
        <f t="shared" si="1"/>
        <v>2</v>
      </c>
      <c r="L27" s="18"/>
    </row>
    <row r="28" spans="1:12" s="1" customFormat="1" ht="25.75" customHeight="1" x14ac:dyDescent="0.25">
      <c r="A28" s="45"/>
      <c r="B28" s="40"/>
      <c r="C28" s="36"/>
      <c r="D28" s="27" t="s">
        <v>53</v>
      </c>
      <c r="E28" s="27"/>
      <c r="F28" s="28"/>
      <c r="G28" s="10" t="s">
        <v>65</v>
      </c>
      <c r="H28" s="10" t="str">
        <f t="shared" si="0"/>
        <v>50Mps</v>
      </c>
      <c r="I28" s="25">
        <v>2</v>
      </c>
      <c r="J28" s="26"/>
      <c r="K28" s="11">
        <v>1</v>
      </c>
      <c r="L28" s="19" t="s">
        <v>104</v>
      </c>
    </row>
    <row r="29" spans="1:12" s="1" customFormat="1" ht="14" x14ac:dyDescent="0.25">
      <c r="A29" s="45"/>
      <c r="B29" s="40"/>
      <c r="C29" s="36" t="s">
        <v>66</v>
      </c>
      <c r="D29" s="27" t="s">
        <v>67</v>
      </c>
      <c r="E29" s="27"/>
      <c r="F29" s="28"/>
      <c r="G29" s="13">
        <v>1</v>
      </c>
      <c r="H29" s="13">
        <f>G29</f>
        <v>1</v>
      </c>
      <c r="I29" s="25">
        <v>3</v>
      </c>
      <c r="J29" s="26"/>
      <c r="K29" s="11">
        <f t="shared" si="1"/>
        <v>3</v>
      </c>
      <c r="L29" s="20"/>
    </row>
    <row r="30" spans="1:12" s="1" customFormat="1" ht="14" x14ac:dyDescent="0.25">
      <c r="A30" s="45"/>
      <c r="B30" s="40"/>
      <c r="C30" s="36"/>
      <c r="D30" s="27" t="s">
        <v>68</v>
      </c>
      <c r="E30" s="27"/>
      <c r="F30" s="28"/>
      <c r="G30" s="13">
        <v>1</v>
      </c>
      <c r="H30" s="13">
        <f t="shared" ref="H30:H45" si="2">G30</f>
        <v>1</v>
      </c>
      <c r="I30" s="25">
        <v>3</v>
      </c>
      <c r="J30" s="26"/>
      <c r="K30" s="11">
        <f t="shared" si="1"/>
        <v>3</v>
      </c>
      <c r="L30" s="20"/>
    </row>
    <row r="31" spans="1:12" s="1" customFormat="1" ht="14" x14ac:dyDescent="0.25">
      <c r="A31" s="45"/>
      <c r="B31" s="40"/>
      <c r="C31" s="36"/>
      <c r="D31" s="27" t="s">
        <v>69</v>
      </c>
      <c r="E31" s="27"/>
      <c r="F31" s="28"/>
      <c r="G31" s="13">
        <v>1</v>
      </c>
      <c r="H31" s="13">
        <f t="shared" si="2"/>
        <v>1</v>
      </c>
      <c r="I31" s="25">
        <v>3</v>
      </c>
      <c r="J31" s="26"/>
      <c r="K31" s="11">
        <f t="shared" si="1"/>
        <v>3</v>
      </c>
      <c r="L31" s="20"/>
    </row>
    <row r="32" spans="1:12" s="1" customFormat="1" ht="14" x14ac:dyDescent="0.25">
      <c r="A32" s="45"/>
      <c r="B32" s="40"/>
      <c r="C32" s="36"/>
      <c r="D32" s="27" t="s">
        <v>70</v>
      </c>
      <c r="E32" s="27"/>
      <c r="F32" s="28"/>
      <c r="G32" s="13">
        <v>1</v>
      </c>
      <c r="H32" s="13">
        <f t="shared" si="2"/>
        <v>1</v>
      </c>
      <c r="I32" s="25">
        <v>3</v>
      </c>
      <c r="J32" s="26"/>
      <c r="K32" s="11">
        <f t="shared" si="1"/>
        <v>3</v>
      </c>
      <c r="L32" s="20"/>
    </row>
    <row r="33" spans="1:12" s="1" customFormat="1" ht="14" x14ac:dyDescent="0.25">
      <c r="A33" s="45"/>
      <c r="B33" s="40"/>
      <c r="C33" s="36" t="s">
        <v>34</v>
      </c>
      <c r="D33" s="44" t="s">
        <v>46</v>
      </c>
      <c r="E33" s="27"/>
      <c r="F33" s="28"/>
      <c r="G33" s="10" t="s">
        <v>59</v>
      </c>
      <c r="H33" s="13" t="str">
        <f t="shared" si="2"/>
        <v>≤30分钟</v>
      </c>
      <c r="I33" s="25">
        <v>2</v>
      </c>
      <c r="J33" s="26"/>
      <c r="K33" s="11">
        <f t="shared" si="1"/>
        <v>2</v>
      </c>
      <c r="L33" s="20"/>
    </row>
    <row r="34" spans="1:12" s="1" customFormat="1" ht="14" x14ac:dyDescent="0.25">
      <c r="A34" s="45"/>
      <c r="B34" s="40"/>
      <c r="C34" s="36"/>
      <c r="D34" s="44" t="s">
        <v>68</v>
      </c>
      <c r="E34" s="27"/>
      <c r="F34" s="28"/>
      <c r="G34" s="13">
        <v>1</v>
      </c>
      <c r="H34" s="13">
        <f t="shared" si="2"/>
        <v>1</v>
      </c>
      <c r="I34" s="25">
        <v>2</v>
      </c>
      <c r="J34" s="26"/>
      <c r="K34" s="11">
        <f t="shared" si="1"/>
        <v>2</v>
      </c>
      <c r="L34" s="20"/>
    </row>
    <row r="35" spans="1:12" s="1" customFormat="1" ht="14" x14ac:dyDescent="0.25">
      <c r="A35" s="45"/>
      <c r="B35" s="40"/>
      <c r="C35" s="36"/>
      <c r="D35" s="44" t="s">
        <v>47</v>
      </c>
      <c r="E35" s="27"/>
      <c r="F35" s="28"/>
      <c r="G35" s="10" t="s">
        <v>60</v>
      </c>
      <c r="H35" s="13" t="str">
        <f t="shared" si="2"/>
        <v>≤4小时</v>
      </c>
      <c r="I35" s="25">
        <v>2</v>
      </c>
      <c r="J35" s="26"/>
      <c r="K35" s="11">
        <f t="shared" si="1"/>
        <v>2</v>
      </c>
      <c r="L35" s="20"/>
    </row>
    <row r="36" spans="1:12" s="1" customFormat="1" ht="14" x14ac:dyDescent="0.25">
      <c r="A36" s="45"/>
      <c r="B36" s="40"/>
      <c r="C36" s="14" t="s">
        <v>71</v>
      </c>
      <c r="D36" s="44" t="s">
        <v>72</v>
      </c>
      <c r="E36" s="27"/>
      <c r="F36" s="28"/>
      <c r="G36" s="10" t="s">
        <v>73</v>
      </c>
      <c r="H36" s="13" t="str">
        <f t="shared" si="2"/>
        <v>≤272.37万元</v>
      </c>
      <c r="I36" s="25">
        <v>7</v>
      </c>
      <c r="J36" s="26"/>
      <c r="K36" s="11">
        <f t="shared" si="1"/>
        <v>7</v>
      </c>
      <c r="L36" s="20"/>
    </row>
    <row r="37" spans="1:12" s="1" customFormat="1" ht="14" x14ac:dyDescent="0.25">
      <c r="A37" s="62"/>
      <c r="B37" s="36" t="s">
        <v>35</v>
      </c>
      <c r="C37" s="37" t="s">
        <v>90</v>
      </c>
      <c r="D37" s="27" t="s">
        <v>74</v>
      </c>
      <c r="E37" s="27"/>
      <c r="F37" s="28"/>
      <c r="G37" s="10" t="s">
        <v>76</v>
      </c>
      <c r="H37" s="13" t="str">
        <f t="shared" si="2"/>
        <v>≥9年</v>
      </c>
      <c r="I37" s="25">
        <v>3</v>
      </c>
      <c r="J37" s="26"/>
      <c r="K37" s="11">
        <f t="shared" si="1"/>
        <v>3</v>
      </c>
      <c r="L37" s="20"/>
    </row>
    <row r="38" spans="1:12" s="1" customFormat="1" ht="14" x14ac:dyDescent="0.25">
      <c r="A38" s="62"/>
      <c r="B38" s="36"/>
      <c r="C38" s="37"/>
      <c r="D38" s="27" t="s">
        <v>75</v>
      </c>
      <c r="E38" s="27"/>
      <c r="F38" s="28"/>
      <c r="G38" s="10" t="s">
        <v>77</v>
      </c>
      <c r="H38" s="13" t="str">
        <f t="shared" si="2"/>
        <v>≥3年</v>
      </c>
      <c r="I38" s="25">
        <v>3</v>
      </c>
      <c r="J38" s="26"/>
      <c r="K38" s="11">
        <f t="shared" si="1"/>
        <v>3</v>
      </c>
      <c r="L38" s="20"/>
    </row>
    <row r="39" spans="1:12" s="1" customFormat="1" ht="14" x14ac:dyDescent="0.25">
      <c r="A39" s="62"/>
      <c r="B39" s="36"/>
      <c r="C39" s="37"/>
      <c r="D39" s="27" t="s">
        <v>78</v>
      </c>
      <c r="E39" s="27"/>
      <c r="F39" s="28"/>
      <c r="G39" s="10" t="s">
        <v>77</v>
      </c>
      <c r="H39" s="13" t="str">
        <f t="shared" si="2"/>
        <v>≥3年</v>
      </c>
      <c r="I39" s="25">
        <v>3</v>
      </c>
      <c r="J39" s="26"/>
      <c r="K39" s="11">
        <f t="shared" si="1"/>
        <v>3</v>
      </c>
      <c r="L39" s="20"/>
    </row>
    <row r="40" spans="1:12" s="1" customFormat="1" ht="14" x14ac:dyDescent="0.25">
      <c r="A40" s="62"/>
      <c r="B40" s="36"/>
      <c r="C40" s="37"/>
      <c r="D40" s="27" t="s">
        <v>79</v>
      </c>
      <c r="E40" s="27"/>
      <c r="F40" s="28"/>
      <c r="G40" s="10" t="s">
        <v>85</v>
      </c>
      <c r="H40" s="13" t="str">
        <f t="shared" si="2"/>
        <v>≥95%</v>
      </c>
      <c r="I40" s="25">
        <v>3</v>
      </c>
      <c r="J40" s="26"/>
      <c r="K40" s="11">
        <f t="shared" si="1"/>
        <v>3</v>
      </c>
      <c r="L40" s="20"/>
    </row>
    <row r="41" spans="1:12" s="1" customFormat="1" ht="14" x14ac:dyDescent="0.25">
      <c r="A41" s="62"/>
      <c r="B41" s="36"/>
      <c r="C41" s="37"/>
      <c r="D41" s="27" t="s">
        <v>84</v>
      </c>
      <c r="E41" s="27"/>
      <c r="F41" s="28"/>
      <c r="G41" s="10" t="s">
        <v>86</v>
      </c>
      <c r="H41" s="13" t="s">
        <v>99</v>
      </c>
      <c r="I41" s="25">
        <v>3</v>
      </c>
      <c r="J41" s="26"/>
      <c r="K41" s="11">
        <f t="shared" si="1"/>
        <v>3</v>
      </c>
      <c r="L41" s="18"/>
    </row>
    <row r="42" spans="1:12" s="1" customFormat="1" ht="14" x14ac:dyDescent="0.25">
      <c r="A42" s="62"/>
      <c r="B42" s="36"/>
      <c r="C42" s="37"/>
      <c r="D42" s="27" t="s">
        <v>80</v>
      </c>
      <c r="E42" s="27"/>
      <c r="F42" s="28"/>
      <c r="G42" s="10" t="s">
        <v>87</v>
      </c>
      <c r="H42" s="13" t="str">
        <f t="shared" si="2"/>
        <v>≥1次</v>
      </c>
      <c r="I42" s="25">
        <v>3</v>
      </c>
      <c r="J42" s="26"/>
      <c r="K42" s="11">
        <f t="shared" si="1"/>
        <v>3</v>
      </c>
      <c r="L42" s="18"/>
    </row>
    <row r="43" spans="1:12" s="1" customFormat="1" ht="14" x14ac:dyDescent="0.25">
      <c r="A43" s="62"/>
      <c r="B43" s="36"/>
      <c r="C43" s="37"/>
      <c r="D43" s="29" t="s">
        <v>81</v>
      </c>
      <c r="E43" s="29"/>
      <c r="F43" s="30"/>
      <c r="G43" s="10" t="s">
        <v>92</v>
      </c>
      <c r="H43" s="13" t="str">
        <f t="shared" si="2"/>
        <v>采编效率提升</v>
      </c>
      <c r="I43" s="25">
        <v>3</v>
      </c>
      <c r="J43" s="26"/>
      <c r="K43" s="11">
        <f t="shared" si="1"/>
        <v>3</v>
      </c>
      <c r="L43" s="18"/>
    </row>
    <row r="44" spans="1:12" s="1" customFormat="1" ht="14" x14ac:dyDescent="0.25">
      <c r="A44" s="62"/>
      <c r="B44" s="36"/>
      <c r="C44" s="37"/>
      <c r="D44" s="27" t="s">
        <v>82</v>
      </c>
      <c r="E44" s="27"/>
      <c r="F44" s="28"/>
      <c r="G44" s="10" t="s">
        <v>88</v>
      </c>
      <c r="H44" s="13" t="str">
        <f t="shared" si="2"/>
        <v>2年</v>
      </c>
      <c r="I44" s="25">
        <v>3</v>
      </c>
      <c r="J44" s="26"/>
      <c r="K44" s="11">
        <f t="shared" si="1"/>
        <v>3</v>
      </c>
      <c r="L44" s="18"/>
    </row>
    <row r="45" spans="1:12" s="1" customFormat="1" ht="14" x14ac:dyDescent="0.25">
      <c r="A45" s="62"/>
      <c r="B45" s="36"/>
      <c r="C45" s="38"/>
      <c r="D45" s="31" t="s">
        <v>83</v>
      </c>
      <c r="E45" s="31"/>
      <c r="F45" s="32"/>
      <c r="G45" s="10" t="s">
        <v>77</v>
      </c>
      <c r="H45" s="13" t="str">
        <f t="shared" si="2"/>
        <v>≥3年</v>
      </c>
      <c r="I45" s="25">
        <v>3</v>
      </c>
      <c r="J45" s="26"/>
      <c r="K45" s="11">
        <f t="shared" si="1"/>
        <v>3</v>
      </c>
      <c r="L45" s="18"/>
    </row>
    <row r="46" spans="1:12" s="1" customFormat="1" ht="14" x14ac:dyDescent="0.25">
      <c r="A46" s="62"/>
      <c r="B46" s="33" t="s">
        <v>89</v>
      </c>
      <c r="C46" s="36" t="s">
        <v>93</v>
      </c>
      <c r="D46" s="41" t="s">
        <v>94</v>
      </c>
      <c r="E46" s="42"/>
      <c r="F46" s="43"/>
      <c r="G46" s="15" t="s">
        <v>85</v>
      </c>
      <c r="H46" s="10" t="str">
        <f>G46</f>
        <v>≥95%</v>
      </c>
      <c r="I46" s="25">
        <v>3</v>
      </c>
      <c r="J46" s="26"/>
      <c r="K46" s="11">
        <v>2</v>
      </c>
      <c r="L46" s="18"/>
    </row>
    <row r="47" spans="1:12" s="1" customFormat="1" ht="14" x14ac:dyDescent="0.25">
      <c r="A47" s="62"/>
      <c r="B47" s="34"/>
      <c r="C47" s="36"/>
      <c r="D47" s="41" t="s">
        <v>95</v>
      </c>
      <c r="E47" s="42"/>
      <c r="F47" s="43"/>
      <c r="G47" s="15" t="s">
        <v>98</v>
      </c>
      <c r="H47" s="10" t="str">
        <f>G47</f>
        <v>≥5000个</v>
      </c>
      <c r="I47" s="25">
        <v>3</v>
      </c>
      <c r="J47" s="26"/>
      <c r="K47" s="11">
        <f t="shared" si="1"/>
        <v>3</v>
      </c>
      <c r="L47" s="21"/>
    </row>
    <row r="48" spans="1:12" s="1" customFormat="1" ht="14" x14ac:dyDescent="0.25">
      <c r="A48" s="62"/>
      <c r="B48" s="35"/>
      <c r="C48" s="36"/>
      <c r="D48" s="54" t="s">
        <v>96</v>
      </c>
      <c r="E48" s="55"/>
      <c r="F48" s="55"/>
      <c r="G48" s="15" t="s">
        <v>97</v>
      </c>
      <c r="H48" s="10" t="str">
        <f>G48</f>
        <v>≥95%</v>
      </c>
      <c r="I48" s="56">
        <v>4</v>
      </c>
      <c r="J48" s="57"/>
      <c r="K48" s="11">
        <v>2</v>
      </c>
      <c r="L48" s="22" t="s">
        <v>101</v>
      </c>
    </row>
    <row r="49" spans="1:12" s="1" customFormat="1" ht="23.5" customHeight="1" x14ac:dyDescent="0.25">
      <c r="A49" s="45" t="s">
        <v>36</v>
      </c>
      <c r="B49" s="61"/>
      <c r="C49" s="61"/>
      <c r="D49" s="61"/>
      <c r="E49" s="61"/>
      <c r="F49" s="61"/>
      <c r="G49" s="45"/>
      <c r="H49" s="62"/>
      <c r="I49" s="63">
        <f>SUM(I15:J48)+J7</f>
        <v>100</v>
      </c>
      <c r="J49" s="57"/>
      <c r="K49" s="16">
        <f>SUM(K15:L48)+L7</f>
        <v>93.991188456878518</v>
      </c>
      <c r="L49" s="17"/>
    </row>
    <row r="50" spans="1:12" s="1" customFormat="1" ht="14" x14ac:dyDescent="0.25">
      <c r="A50" s="64" t="s">
        <v>91</v>
      </c>
      <c r="B50" s="64"/>
      <c r="C50" s="64"/>
      <c r="D50" s="64"/>
      <c r="E50" s="64"/>
      <c r="F50" s="64"/>
      <c r="G50" s="64"/>
      <c r="H50" s="64"/>
      <c r="I50" s="64"/>
      <c r="J50" s="64"/>
      <c r="K50" s="65"/>
      <c r="L50" s="65"/>
    </row>
    <row r="51" spans="1:12" s="1" customFormat="1" ht="14" x14ac:dyDescent="0.25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</row>
    <row r="52" spans="1:12" s="1" customFormat="1" ht="14" x14ac:dyDescent="0.25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</row>
    <row r="53" spans="1:12" s="1" customFormat="1" ht="14" x14ac:dyDescent="0.25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</row>
    <row r="54" spans="1:12" s="1" customFormat="1" ht="14" x14ac:dyDescent="0.25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</row>
    <row r="55" spans="1:12" s="1" customFormat="1" ht="14" x14ac:dyDescent="0.25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</row>
    <row r="56" spans="1:12" s="1" customFormat="1" ht="14" x14ac:dyDescent="0.25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</row>
    <row r="57" spans="1:12" s="1" customFormat="1" ht="14" x14ac:dyDescent="0.25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</row>
    <row r="58" spans="1:12" s="1" customFormat="1" ht="14" x14ac:dyDescent="0.25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</row>
    <row r="59" spans="1:12" s="1" customFormat="1" ht="14" x14ac:dyDescent="0.25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</row>
    <row r="60" spans="1:12" s="1" customFormat="1" ht="14" x14ac:dyDescent="0.25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</row>
  </sheetData>
  <mergeCells count="119">
    <mergeCell ref="A49:H49"/>
    <mergeCell ref="I49:J49"/>
    <mergeCell ref="A50:L60"/>
    <mergeCell ref="L13:L14"/>
    <mergeCell ref="C15:C28"/>
    <mergeCell ref="D15:F15"/>
    <mergeCell ref="I15:J15"/>
    <mergeCell ref="D28:F28"/>
    <mergeCell ref="I28:J28"/>
    <mergeCell ref="D40:F40"/>
    <mergeCell ref="I40:J40"/>
    <mergeCell ref="A13:A48"/>
    <mergeCell ref="B13:B14"/>
    <mergeCell ref="C13:C14"/>
    <mergeCell ref="D13:F14"/>
    <mergeCell ref="I13:J14"/>
    <mergeCell ref="K13:K14"/>
    <mergeCell ref="D29:F29"/>
    <mergeCell ref="D30:F30"/>
    <mergeCell ref="D31:F31"/>
    <mergeCell ref="D32:F32"/>
    <mergeCell ref="I17:J17"/>
    <mergeCell ref="I18:J18"/>
    <mergeCell ref="I19:J19"/>
    <mergeCell ref="I20:J20"/>
    <mergeCell ref="I21:J21"/>
    <mergeCell ref="I22:J22"/>
    <mergeCell ref="C9:D9"/>
    <mergeCell ref="F9:G9"/>
    <mergeCell ref="H9:I9"/>
    <mergeCell ref="A11:A12"/>
    <mergeCell ref="B11:G11"/>
    <mergeCell ref="H11:L11"/>
    <mergeCell ref="B12:G12"/>
    <mergeCell ref="H12:L12"/>
    <mergeCell ref="D48:F48"/>
    <mergeCell ref="I48:J48"/>
    <mergeCell ref="C10:D10"/>
    <mergeCell ref="F10:G10"/>
    <mergeCell ref="H10:I10"/>
    <mergeCell ref="D17:F17"/>
    <mergeCell ref="D18:F18"/>
    <mergeCell ref="D19:F19"/>
    <mergeCell ref="D20:F20"/>
    <mergeCell ref="D21:F21"/>
    <mergeCell ref="D22:F22"/>
    <mergeCell ref="D23:F23"/>
    <mergeCell ref="D24:F24"/>
    <mergeCell ref="D27:F27"/>
    <mergeCell ref="D26:F26"/>
    <mergeCell ref="D25:F25"/>
    <mergeCell ref="I41:J41"/>
    <mergeCell ref="D41:F41"/>
    <mergeCell ref="I29:J29"/>
    <mergeCell ref="I30:J30"/>
    <mergeCell ref="I31:J31"/>
    <mergeCell ref="I32:J32"/>
    <mergeCell ref="I33:J33"/>
    <mergeCell ref="I34:J34"/>
    <mergeCell ref="A4:B4"/>
    <mergeCell ref="C4:G4"/>
    <mergeCell ref="H4:I4"/>
    <mergeCell ref="J4:L4"/>
    <mergeCell ref="D16:F16"/>
    <mergeCell ref="I16:J16"/>
    <mergeCell ref="A1:L1"/>
    <mergeCell ref="A2:L2"/>
    <mergeCell ref="A3:B3"/>
    <mergeCell ref="C3:L3"/>
    <mergeCell ref="A5:B5"/>
    <mergeCell ref="C5:G5"/>
    <mergeCell ref="H5:I5"/>
    <mergeCell ref="J5:L5"/>
    <mergeCell ref="A6:B10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I35:J35"/>
    <mergeCell ref="I36:J36"/>
    <mergeCell ref="D42:F42"/>
    <mergeCell ref="D43:F43"/>
    <mergeCell ref="D44:F44"/>
    <mergeCell ref="D45:F45"/>
    <mergeCell ref="B46:B48"/>
    <mergeCell ref="B37:B45"/>
    <mergeCell ref="C37:C45"/>
    <mergeCell ref="B15:B36"/>
    <mergeCell ref="C29:C32"/>
    <mergeCell ref="C33:C35"/>
    <mergeCell ref="C46:C48"/>
    <mergeCell ref="D46:F46"/>
    <mergeCell ref="D33:F33"/>
    <mergeCell ref="D34:F34"/>
    <mergeCell ref="D35:F35"/>
    <mergeCell ref="D36:F36"/>
    <mergeCell ref="I23:J23"/>
    <mergeCell ref="I24:J24"/>
    <mergeCell ref="I25:J25"/>
    <mergeCell ref="I26:J26"/>
    <mergeCell ref="I27:J27"/>
    <mergeCell ref="D47:F47"/>
    <mergeCell ref="I45:J45"/>
    <mergeCell ref="I46:J46"/>
    <mergeCell ref="I47:J47"/>
    <mergeCell ref="D37:F37"/>
    <mergeCell ref="D38:F38"/>
    <mergeCell ref="D39:F39"/>
    <mergeCell ref="I42:J42"/>
    <mergeCell ref="I43:J43"/>
    <mergeCell ref="I39:J39"/>
    <mergeCell ref="I38:J38"/>
    <mergeCell ref="I37:J37"/>
    <mergeCell ref="I44:J44"/>
  </mergeCells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信息化运维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韩焱</dc:creator>
  <cp:lastModifiedBy>韩焱</cp:lastModifiedBy>
  <dcterms:created xsi:type="dcterms:W3CDTF">2024-05-07T22:58:22Z</dcterms:created>
  <dcterms:modified xsi:type="dcterms:W3CDTF">2024-05-15T09:23:05Z</dcterms:modified>
</cp:coreProperties>
</file>