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0" windowWidth="18210" windowHeight="7320"/>
  </bookViews>
  <sheets>
    <sheet name="前线学习手机报项目" sheetId="1" r:id="rId1"/>
  </sheets>
  <calcPr calcId="145621"/>
</workbook>
</file>

<file path=xl/calcChain.xml><?xml version="1.0" encoding="utf-8"?>
<calcChain xmlns="http://schemas.openxmlformats.org/spreadsheetml/2006/main">
  <c r="I20" i="1" l="1"/>
  <c r="K7" i="1"/>
  <c r="L7" i="1" s="1"/>
  <c r="K20" i="1" s="1"/>
</calcChain>
</file>

<file path=xl/sharedStrings.xml><?xml version="1.0" encoding="utf-8"?>
<sst xmlns="http://schemas.openxmlformats.org/spreadsheetml/2006/main" count="70" uniqueCount="59">
  <si>
    <t>项目支出绩效自评表 </t>
    <phoneticPr fontId="6" type="noConversion"/>
  </si>
  <si>
    <t>（2023年度）</t>
    <phoneticPr fontId="6" type="noConversion"/>
  </si>
  <si>
    <t>项目名称</t>
  </si>
  <si>
    <t>主管部门</t>
  </si>
  <si>
    <t>中共北京市委《前线》杂志社(本级)</t>
    <phoneticPr fontId="6" type="noConversion"/>
  </si>
  <si>
    <t>实施单位</t>
  </si>
  <si>
    <t>项目负责人</t>
  </si>
  <si>
    <t>杨威</t>
    <phoneticPr fontId="6" type="noConversion"/>
  </si>
  <si>
    <t>联系电话</t>
  </si>
  <si>
    <r>
      <rPr>
        <b/>
        <sz val="9"/>
        <color rgb="FF000000"/>
        <rFont val="宋体"/>
        <family val="3"/>
        <charset val="134"/>
      </rPr>
      <t>项目资金</t>
    </r>
    <r>
      <rPr>
        <sz val="10"/>
        <rFont val="宋体"/>
        <family val="3"/>
        <charset val="134"/>
      </rPr>
      <t xml:space="preserve">
</t>
    </r>
    <r>
      <rPr>
        <b/>
        <sz val="9"/>
        <color rgb="FF000000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</si>
  <si>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</si>
  <si>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</si>
  <si>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</si>
  <si>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</si>
  <si>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</si>
  <si>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</si>
  <si>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</si>
  <si>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</si>
  <si>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</si>
  <si>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</si>
  <si>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</si>
  <si>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</si>
  <si>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</si>
  <si>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</si>
  <si>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 前线网进一步优化提升；前线客户端下载量和注册用户数、前线理论圈粉丝数、中国大学生网公众号粉丝数持续增长；全媒体采编中心实现全流程无纸化办公，实现全平台发布；内容更加丰富，制作更加精良；探索5G新技术应用，进一步扩大受众面；进一步加大微视频制作及推广力度。</t>
    <phoneticPr fontId="6" type="noConversion"/>
  </si>
  <si>
    <t xml:space="preserve">  2023年《前线手机报》制作推送26期，用户人数8.9万，实际接收人数6.1万。手机报以“浓缩指间精彩 助力学习人生”为宗旨，立足广大干部“碎读”、“快读”、“精读”、“勤读”的时代需求，突出“理论特色、实践特色、文化特色”，为处级以上干部提供了一个思想理论学习平台。但随着前线客户端上线，手机报主要内容均来自前线客户端的相关内容。手机报与前线客户端的用户群体和推送内容高度重合，已经没有继续保留手机报的意义和价值。根据2023年6月8日所做调查问卷反馈分析，手机报用户打开率极低，互动反馈信息不足十人，实际宣传效果十分有限。经过充分调研和审慎论证，手机报更新至2023年6月底，从2023年7月正式关停手机报。</t>
    <phoneticPr fontId="6" type="noConversion"/>
  </si>
  <si>
    <t>绩
效
指
标</t>
  </si>
  <si>
    <t>一级指标</t>
  </si>
  <si>
    <t>二级指标</t>
  </si>
  <si>
    <t>三级指标</t>
  </si>
  <si>
    <t>年度</t>
  </si>
  <si>
    <t>实际</t>
  </si>
  <si>
    <t>偏差原因分析及改进措</t>
  </si>
  <si>
    <t>指标值</t>
  </si>
  <si>
    <t>完成值</t>
  </si>
  <si>
    <t>产出指标</t>
    <phoneticPr fontId="6" type="noConversion"/>
  </si>
  <si>
    <t>数量指标</t>
  </si>
  <si>
    <t>每期发送彩信条数</t>
    <phoneticPr fontId="6" type="noConversion"/>
  </si>
  <si>
    <t>≥50000条</t>
    <phoneticPr fontId="6" type="noConversion"/>
  </si>
  <si>
    <t>编发期数</t>
    <phoneticPr fontId="6" type="noConversion"/>
  </si>
  <si>
    <t>50期</t>
    <phoneticPr fontId="6" type="noConversion"/>
  </si>
  <si>
    <t>26期</t>
    <phoneticPr fontId="6" type="noConversion"/>
  </si>
  <si>
    <t>时效指标</t>
    <phoneticPr fontId="6" type="noConversion"/>
  </si>
  <si>
    <t>每月编发期数</t>
    <phoneticPr fontId="6" type="noConversion"/>
  </si>
  <si>
    <t>≥4期</t>
    <phoneticPr fontId="6" type="noConversion"/>
  </si>
  <si>
    <t>≥4期</t>
    <phoneticPr fontId="6" type="noConversion"/>
  </si>
  <si>
    <t>效益指标</t>
  </si>
  <si>
    <t>社会效益</t>
  </si>
  <si>
    <t>及时传达中央和市委精神，提高干部思想理论水平</t>
    <phoneticPr fontId="6" type="noConversion"/>
  </si>
  <si>
    <t>得到提高</t>
    <phoneticPr fontId="6" type="noConversion"/>
  </si>
  <si>
    <t>满意度</t>
  </si>
  <si>
    <t>服务对象满意度指标</t>
  </si>
  <si>
    <t>手机报信息发送满意程度</t>
    <phoneticPr fontId="6" type="noConversion"/>
  </si>
  <si>
    <t>好</t>
    <phoneticPr fontId="6" type="noConversion"/>
  </si>
  <si>
    <t>总分</t>
  </si>
  <si>
    <t>前线学习手机报项目</t>
    <phoneticPr fontId="6" type="noConversion"/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</si>
  <si>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  <phoneticPr fontId="3" type="noConversion"/>
  </si>
  <si>
    <t>根据调查问卷7到8成的读者满意</t>
    <phoneticPr fontId="6" type="noConversion"/>
  </si>
  <si>
    <r>
      <rPr>
        <sz val="9"/>
        <rFont val="宋体"/>
        <family val="3"/>
        <charset val="134"/>
      </rPr>
      <t>因为项目调整，于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月关停，</t>
    </r>
    <r>
      <rPr>
        <sz val="9"/>
        <rFont val="Times New Roman"/>
        <family val="1"/>
      </rPr>
      <t>2023</t>
    </r>
    <r>
      <rPr>
        <sz val="9"/>
        <rFont val="宋体"/>
        <family val="3"/>
        <charset val="134"/>
      </rPr>
      <t>年完成制作推送</t>
    </r>
    <r>
      <rPr>
        <sz val="9"/>
        <rFont val="Times New Roman"/>
        <family val="1"/>
      </rPr>
      <t>26</t>
    </r>
    <r>
      <rPr>
        <sz val="9"/>
        <rFont val="宋体"/>
        <family val="3"/>
        <charset val="134"/>
      </rPr>
      <t>期。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</si>
</sst>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 "/>
  </numFmts>
  <fonts count="19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6"/>
      <color rgb="FF000000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Times New Roman"/>
      <family val="1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1" applyFont="1" applyFill="1" applyAlignment="1">
      <alignment vertical="center"/>
    </xf>
    <xf numFmtId="0" fontId="1" fillId="0" borderId="0" xfId="1" applyFill="1" applyAlignment="1">
      <alignment vertical="center"/>
    </xf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 applyProtection="1">
      <alignment horizontal="center" vertical="center" wrapText="1"/>
    </xf>
    <xf numFmtId="43" fontId="10" fillId="0" borderId="1" xfId="1" applyNumberFormat="1" applyFont="1" applyFill="1" applyBorder="1" applyAlignment="1" applyProtection="1">
      <alignment horizontal="center" vertical="center" wrapText="1"/>
    </xf>
    <xf numFmtId="10" fontId="10" fillId="0" borderId="2" xfId="1" applyNumberFormat="1" applyFont="1" applyFill="1" applyBorder="1" applyAlignment="1" applyProtection="1">
      <alignment horizontal="center" vertical="center" wrapText="1"/>
    </xf>
    <xf numFmtId="176" fontId="10" fillId="0" borderId="1" xfId="1" applyNumberFormat="1" applyFont="1" applyFill="1" applyBorder="1" applyAlignment="1" applyProtection="1">
      <alignment horizontal="center" vertical="center" wrapText="1"/>
    </xf>
    <xf numFmtId="0" fontId="10" fillId="0" borderId="2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0" fontId="9" fillId="0" borderId="1" xfId="1" applyFont="1" applyFill="1" applyBorder="1" applyAlignment="1" applyProtection="1">
      <alignment horizontal="center" vertical="center" wrapText="1"/>
    </xf>
    <xf numFmtId="0" fontId="13" fillId="0" borderId="4" xfId="1" applyFont="1" applyFill="1" applyBorder="1" applyAlignment="1" applyProtection="1">
      <alignment horizontal="center" vertical="center"/>
    </xf>
    <xf numFmtId="0" fontId="13" fillId="0" borderId="1" xfId="1" applyFont="1" applyFill="1" applyBorder="1" applyAlignment="1" applyProtection="1">
      <alignment horizontal="center" vertical="center"/>
    </xf>
    <xf numFmtId="0" fontId="11" fillId="0" borderId="5" xfId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vertical="center" wrapText="1"/>
    </xf>
    <xf numFmtId="176" fontId="16" fillId="0" borderId="4" xfId="1" applyNumberFormat="1" applyFont="1" applyFill="1" applyBorder="1" applyAlignment="1" applyProtection="1">
      <alignment horizontal="center" vertical="center"/>
    </xf>
    <xf numFmtId="0" fontId="17" fillId="0" borderId="1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>
      <alignment vertical="center" wrapText="1"/>
    </xf>
    <xf numFmtId="0" fontId="9" fillId="0" borderId="1" xfId="1" applyFont="1" applyFill="1" applyBorder="1" applyAlignment="1" applyProtection="1">
      <alignment horizontal="left" vertical="center" wrapText="1"/>
    </xf>
    <xf numFmtId="0" fontId="18" fillId="0" borderId="1" xfId="1" applyFont="1" applyFill="1" applyBorder="1" applyAlignment="1" applyProtection="1">
      <alignment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  <xf numFmtId="0" fontId="11" fillId="0" borderId="5" xfId="1" applyFont="1" applyFill="1" applyBorder="1" applyAlignment="1" applyProtection="1">
      <alignment horizontal="center" vertical="center" wrapText="1"/>
    </xf>
    <xf numFmtId="0" fontId="11" fillId="0" borderId="8" xfId="1" applyFont="1" applyFill="1" applyBorder="1" applyAlignment="1" applyProtection="1">
      <alignment horizontal="center" vertical="center" wrapText="1"/>
    </xf>
    <xf numFmtId="0" fontId="11" fillId="0" borderId="6" xfId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 applyProtection="1">
      <alignment horizontal="left" vertical="center" wrapText="1"/>
    </xf>
    <xf numFmtId="0" fontId="13" fillId="0" borderId="7" xfId="1" applyFont="1" applyFill="1" applyBorder="1" applyAlignment="1" applyProtection="1">
      <alignment horizontal="center" vertical="center"/>
    </xf>
    <xf numFmtId="0" fontId="14" fillId="0" borderId="7" xfId="1" applyFont="1" applyFill="1" applyBorder="1" applyAlignment="1">
      <alignment vertical="center"/>
    </xf>
    <xf numFmtId="0" fontId="11" fillId="0" borderId="2" xfId="1" applyFont="1" applyFill="1" applyBorder="1" applyAlignment="1" applyProtection="1">
      <alignment horizontal="left" vertical="center" wrapText="1"/>
    </xf>
    <xf numFmtId="0" fontId="11" fillId="0" borderId="3" xfId="1" applyFont="1" applyFill="1" applyBorder="1" applyAlignment="1" applyProtection="1">
      <alignment horizontal="left" vertical="center" wrapText="1"/>
    </xf>
    <xf numFmtId="0" fontId="11" fillId="0" borderId="4" xfId="1" applyFont="1" applyFill="1" applyBorder="1" applyAlignment="1" applyProtection="1">
      <alignment horizontal="left" vertical="center" wrapText="1"/>
    </xf>
    <xf numFmtId="0" fontId="13" fillId="0" borderId="9" xfId="1" applyFont="1" applyFill="1" applyBorder="1" applyAlignment="1" applyProtection="1">
      <alignment horizontal="center" vertical="center"/>
    </xf>
    <xf numFmtId="0" fontId="13" fillId="0" borderId="10" xfId="1" applyFont="1" applyFill="1" applyBorder="1" applyAlignment="1" applyProtection="1">
      <alignment horizontal="center" vertical="center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 applyProtection="1">
      <alignment horizontal="center" vertical="center" wrapText="1"/>
    </xf>
    <xf numFmtId="176" fontId="16" fillId="0" borderId="7" xfId="1" applyNumberFormat="1" applyFont="1" applyFill="1" applyBorder="1" applyAlignment="1" applyProtection="1">
      <alignment horizontal="center" vertical="center"/>
    </xf>
    <xf numFmtId="43" fontId="10" fillId="0" borderId="1" xfId="1" applyNumberFormat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left" vertical="center" wrapText="1"/>
    </xf>
    <xf numFmtId="0" fontId="10" fillId="0" borderId="3" xfId="1" applyFont="1" applyFill="1" applyBorder="1" applyAlignment="1" applyProtection="1">
      <alignment horizontal="left" vertical="center" wrapText="1"/>
    </xf>
    <xf numFmtId="0" fontId="10" fillId="0" borderId="4" xfId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justify" vertical="center" wrapText="1"/>
    </xf>
    <xf numFmtId="0" fontId="5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31"/>
  <sheetViews>
    <sheetView tabSelected="1" topLeftCell="A4" zoomScale="70" zoomScaleNormal="70" workbookViewId="0">
      <selection activeCell="Q15" sqref="Q15"/>
    </sheetView>
  </sheetViews>
  <sheetFormatPr defaultColWidth="10.6328125" defaultRowHeight="23.5" customHeight="1"/>
  <cols>
    <col min="1" max="1" width="5.08984375" style="1" customWidth="1"/>
    <col min="2" max="2" width="9.6328125" style="1" customWidth="1"/>
    <col min="3" max="3" width="8.6328125" style="1" customWidth="1"/>
    <col min="4" max="4" width="9.453125" style="1" customWidth="1"/>
    <col min="5" max="5" width="16.36328125" style="1" customWidth="1"/>
    <col min="6" max="6" width="2.54296875" style="1" customWidth="1"/>
    <col min="7" max="7" width="17.08984375" style="1" customWidth="1"/>
    <col min="8" max="8" width="17.90625" style="1" customWidth="1"/>
    <col min="9" max="9" width="2.7265625" style="1" customWidth="1"/>
    <col min="10" max="10" width="6.453125" style="1" customWidth="1"/>
    <col min="11" max="11" width="7.90625" style="1" customWidth="1"/>
    <col min="12" max="12" width="21.08984375" style="1" customWidth="1"/>
    <col min="13" max="14" width="10.6328125" style="1" hidden="1" customWidth="1"/>
    <col min="15" max="39" width="10.6328125" style="1"/>
    <col min="40" max="16384" width="10.6328125" style="2"/>
  </cols>
  <sheetData>
    <row r="1" spans="1:12" ht="23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23.5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23.5" customHeight="1">
      <c r="A3" s="22" t="s">
        <v>2</v>
      </c>
      <c r="B3" s="22"/>
      <c r="C3" s="43" t="s">
        <v>55</v>
      </c>
      <c r="D3" s="44"/>
      <c r="E3" s="44"/>
      <c r="F3" s="44"/>
      <c r="G3" s="44"/>
      <c r="H3" s="44"/>
      <c r="I3" s="44"/>
      <c r="J3" s="44"/>
      <c r="K3" s="44"/>
      <c r="L3" s="44"/>
    </row>
    <row r="4" spans="1:12" ht="23.5" customHeight="1">
      <c r="A4" s="22" t="s">
        <v>3</v>
      </c>
      <c r="B4" s="22"/>
      <c r="C4" s="43" t="s">
        <v>4</v>
      </c>
      <c r="D4" s="44"/>
      <c r="E4" s="44"/>
      <c r="F4" s="44"/>
      <c r="G4" s="44"/>
      <c r="H4" s="22" t="s">
        <v>5</v>
      </c>
      <c r="I4" s="22"/>
      <c r="J4" s="43" t="s">
        <v>4</v>
      </c>
      <c r="K4" s="44"/>
      <c r="L4" s="44"/>
    </row>
    <row r="5" spans="1:12" ht="23.5" customHeight="1">
      <c r="A5" s="22" t="s">
        <v>6</v>
      </c>
      <c r="B5" s="22"/>
      <c r="C5" s="43" t="s">
        <v>7</v>
      </c>
      <c r="D5" s="44"/>
      <c r="E5" s="44"/>
      <c r="F5" s="44"/>
      <c r="G5" s="44"/>
      <c r="H5" s="22" t="s">
        <v>8</v>
      </c>
      <c r="I5" s="22"/>
      <c r="J5" s="44">
        <v>13701012695</v>
      </c>
      <c r="K5" s="44"/>
      <c r="L5" s="44"/>
    </row>
    <row r="6" spans="1:12" ht="23.5" customHeight="1">
      <c r="A6" s="21" t="s">
        <v>9</v>
      </c>
      <c r="B6" s="22"/>
      <c r="C6" s="22"/>
      <c r="D6" s="22"/>
      <c r="E6" s="3" t="s">
        <v>10</v>
      </c>
      <c r="F6" s="22" t="s">
        <v>11</v>
      </c>
      <c r="G6" s="22"/>
      <c r="H6" s="22" t="s">
        <v>12</v>
      </c>
      <c r="I6" s="22"/>
      <c r="J6" s="4" t="s">
        <v>13</v>
      </c>
      <c r="K6" s="4" t="s">
        <v>14</v>
      </c>
      <c r="L6" s="3" t="s">
        <v>15</v>
      </c>
    </row>
    <row r="7" spans="1:12" ht="23.5" customHeight="1">
      <c r="A7" s="22"/>
      <c r="B7" s="22"/>
      <c r="C7" s="45" t="s">
        <v>16</v>
      </c>
      <c r="D7" s="45"/>
      <c r="E7" s="5">
        <v>30</v>
      </c>
      <c r="F7" s="39">
        <v>18.95</v>
      </c>
      <c r="G7" s="39"/>
      <c r="H7" s="39">
        <v>18.89</v>
      </c>
      <c r="I7" s="39"/>
      <c r="J7" s="4">
        <v>10</v>
      </c>
      <c r="K7" s="6">
        <f>H7/F7</f>
        <v>0.99683377308707133</v>
      </c>
      <c r="L7" s="7">
        <f>K7*10</f>
        <v>9.9683377308707133</v>
      </c>
    </row>
    <row r="8" spans="1:12" ht="28" customHeight="1">
      <c r="A8" s="22"/>
      <c r="B8" s="22"/>
      <c r="C8" s="22" t="s">
        <v>17</v>
      </c>
      <c r="D8" s="22"/>
      <c r="E8" s="5"/>
      <c r="F8" s="39"/>
      <c r="G8" s="39"/>
      <c r="H8" s="39"/>
      <c r="I8" s="39"/>
      <c r="J8" s="8" t="s">
        <v>18</v>
      </c>
      <c r="K8" s="8"/>
      <c r="L8" s="9" t="s">
        <v>18</v>
      </c>
    </row>
    <row r="9" spans="1:12" ht="23.5" customHeight="1">
      <c r="A9" s="22"/>
      <c r="B9" s="22"/>
      <c r="C9" s="22" t="s">
        <v>19</v>
      </c>
      <c r="D9" s="22"/>
      <c r="E9" s="9"/>
      <c r="F9" s="39"/>
      <c r="G9" s="39"/>
      <c r="H9" s="39"/>
      <c r="I9" s="39"/>
      <c r="J9" s="8" t="s">
        <v>18</v>
      </c>
      <c r="K9" s="8"/>
      <c r="L9" s="9" t="s">
        <v>18</v>
      </c>
    </row>
    <row r="10" spans="1:12" ht="23.5" customHeight="1">
      <c r="A10" s="22"/>
      <c r="B10" s="22"/>
      <c r="C10" s="22" t="s">
        <v>20</v>
      </c>
      <c r="D10" s="22"/>
      <c r="E10" s="5">
        <v>30</v>
      </c>
      <c r="F10" s="39">
        <v>18.95</v>
      </c>
      <c r="G10" s="39"/>
      <c r="H10" s="39">
        <v>18.89</v>
      </c>
      <c r="I10" s="39"/>
      <c r="J10" s="8" t="s">
        <v>18</v>
      </c>
      <c r="K10" s="8"/>
      <c r="L10" s="9" t="s">
        <v>18</v>
      </c>
    </row>
    <row r="11" spans="1:12" ht="23.5" customHeight="1">
      <c r="A11" s="22" t="s">
        <v>21</v>
      </c>
      <c r="B11" s="22" t="s">
        <v>22</v>
      </c>
      <c r="C11" s="22"/>
      <c r="D11" s="22"/>
      <c r="E11" s="22"/>
      <c r="F11" s="22"/>
      <c r="G11" s="22"/>
      <c r="H11" s="22" t="s">
        <v>23</v>
      </c>
      <c r="I11" s="22"/>
      <c r="J11" s="22"/>
      <c r="K11" s="22"/>
      <c r="L11" s="22"/>
    </row>
    <row r="12" spans="1:12" ht="125" customHeight="1">
      <c r="A12" s="22"/>
      <c r="B12" s="40" t="s">
        <v>24</v>
      </c>
      <c r="C12" s="41"/>
      <c r="D12" s="41"/>
      <c r="E12" s="41"/>
      <c r="F12" s="41"/>
      <c r="G12" s="42"/>
      <c r="H12" s="40" t="s">
        <v>25</v>
      </c>
      <c r="I12" s="41"/>
      <c r="J12" s="41"/>
      <c r="K12" s="41"/>
      <c r="L12" s="42"/>
    </row>
    <row r="13" spans="1:12" ht="23.5" customHeight="1">
      <c r="A13" s="21" t="s">
        <v>26</v>
      </c>
      <c r="B13" s="22" t="s">
        <v>27</v>
      </c>
      <c r="C13" s="22" t="s">
        <v>28</v>
      </c>
      <c r="D13" s="22" t="s">
        <v>29</v>
      </c>
      <c r="E13" s="22"/>
      <c r="F13" s="22"/>
      <c r="G13" s="3" t="s">
        <v>30</v>
      </c>
      <c r="H13" s="3" t="s">
        <v>31</v>
      </c>
      <c r="I13" s="22" t="s">
        <v>13</v>
      </c>
      <c r="J13" s="22"/>
      <c r="K13" s="35" t="s">
        <v>15</v>
      </c>
      <c r="L13" s="21" t="s">
        <v>32</v>
      </c>
    </row>
    <row r="14" spans="1:12" ht="23.5" customHeight="1">
      <c r="A14" s="22"/>
      <c r="B14" s="22"/>
      <c r="C14" s="22"/>
      <c r="D14" s="22"/>
      <c r="E14" s="22"/>
      <c r="F14" s="22"/>
      <c r="G14" s="3" t="s">
        <v>33</v>
      </c>
      <c r="H14" s="3" t="s">
        <v>34</v>
      </c>
      <c r="I14" s="35"/>
      <c r="J14" s="35"/>
      <c r="K14" s="36"/>
      <c r="L14" s="22"/>
    </row>
    <row r="15" spans="1:12" s="1" customFormat="1" ht="40.5" customHeight="1">
      <c r="A15" s="22"/>
      <c r="B15" s="23" t="s">
        <v>35</v>
      </c>
      <c r="C15" s="23" t="s">
        <v>36</v>
      </c>
      <c r="D15" s="26" t="s">
        <v>37</v>
      </c>
      <c r="E15" s="27"/>
      <c r="F15" s="27"/>
      <c r="G15" s="10" t="s">
        <v>38</v>
      </c>
      <c r="H15" s="10" t="s">
        <v>38</v>
      </c>
      <c r="I15" s="28">
        <v>15</v>
      </c>
      <c r="J15" s="29"/>
      <c r="K15" s="11">
        <v>15</v>
      </c>
      <c r="L15" s="12"/>
    </row>
    <row r="16" spans="1:12" s="1" customFormat="1" ht="40.5" customHeight="1">
      <c r="A16" s="22"/>
      <c r="B16" s="24"/>
      <c r="C16" s="25"/>
      <c r="D16" s="30" t="s">
        <v>39</v>
      </c>
      <c r="E16" s="31"/>
      <c r="F16" s="32"/>
      <c r="G16" s="10" t="s">
        <v>40</v>
      </c>
      <c r="H16" s="10" t="s">
        <v>41</v>
      </c>
      <c r="I16" s="33">
        <v>15</v>
      </c>
      <c r="J16" s="34"/>
      <c r="K16" s="11">
        <v>10</v>
      </c>
      <c r="L16" s="18" t="s">
        <v>58</v>
      </c>
    </row>
    <row r="17" spans="1:12" s="1" customFormat="1" ht="40.5" customHeight="1">
      <c r="A17" s="22"/>
      <c r="B17" s="24"/>
      <c r="C17" s="13" t="s">
        <v>42</v>
      </c>
      <c r="D17" s="26" t="s">
        <v>43</v>
      </c>
      <c r="E17" s="27"/>
      <c r="F17" s="27"/>
      <c r="G17" s="10" t="s">
        <v>44</v>
      </c>
      <c r="H17" s="10" t="s">
        <v>45</v>
      </c>
      <c r="I17" s="28">
        <v>10</v>
      </c>
      <c r="J17" s="29"/>
      <c r="K17" s="11">
        <v>10</v>
      </c>
      <c r="L17" s="12"/>
    </row>
    <row r="18" spans="1:12" s="1" customFormat="1" ht="40.5" customHeight="1">
      <c r="A18" s="22"/>
      <c r="B18" s="13" t="s">
        <v>46</v>
      </c>
      <c r="C18" s="13" t="s">
        <v>47</v>
      </c>
      <c r="D18" s="26" t="s">
        <v>48</v>
      </c>
      <c r="E18" s="27"/>
      <c r="F18" s="27"/>
      <c r="G18" s="10" t="s">
        <v>49</v>
      </c>
      <c r="H18" s="10" t="s">
        <v>49</v>
      </c>
      <c r="I18" s="28">
        <v>30</v>
      </c>
      <c r="J18" s="29"/>
      <c r="K18" s="11">
        <v>25</v>
      </c>
      <c r="L18" s="12"/>
    </row>
    <row r="19" spans="1:12" s="1" customFormat="1" ht="40.5" customHeight="1">
      <c r="A19" s="22"/>
      <c r="B19" s="14" t="s">
        <v>50</v>
      </c>
      <c r="C19" s="15" t="s">
        <v>51</v>
      </c>
      <c r="D19" s="26" t="s">
        <v>52</v>
      </c>
      <c r="E19" s="27"/>
      <c r="F19" s="27"/>
      <c r="G19" s="10" t="s">
        <v>53</v>
      </c>
      <c r="H19" s="10" t="s">
        <v>57</v>
      </c>
      <c r="I19" s="28">
        <v>20</v>
      </c>
      <c r="J19" s="29"/>
      <c r="K19" s="11">
        <v>15</v>
      </c>
      <c r="L19" s="19" t="s">
        <v>57</v>
      </c>
    </row>
    <row r="20" spans="1:12" s="1" customFormat="1" ht="23.5" customHeight="1">
      <c r="A20" s="22" t="s">
        <v>54</v>
      </c>
      <c r="B20" s="22"/>
      <c r="C20" s="22"/>
      <c r="D20" s="22"/>
      <c r="E20" s="22"/>
      <c r="F20" s="22"/>
      <c r="G20" s="22"/>
      <c r="H20" s="37"/>
      <c r="I20" s="38">
        <f>J7+I15+I16+I17+I18+I19</f>
        <v>100</v>
      </c>
      <c r="J20" s="29"/>
      <c r="K20" s="16">
        <f>SUM(K15:K19)+L7</f>
        <v>84.968337730870715</v>
      </c>
      <c r="L20" s="17"/>
    </row>
    <row r="21" spans="1:12" s="1" customFormat="1" ht="14">
      <c r="A21" s="20" t="s">
        <v>56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s="1" customFormat="1" ht="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s="1" customFormat="1" ht="14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s="1" customFormat="1" ht="1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s="1" customFormat="1" ht="14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s="1" customFormat="1" ht="14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s="1" customFormat="1" ht="14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s="1" customFormat="1" ht="14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s="1" customFormat="1" ht="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s="1" customFormat="1" ht="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s="1" customFormat="1" ht="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</sheetData>
  <mergeCells count="55">
    <mergeCell ref="A4:B4"/>
    <mergeCell ref="C4:G4"/>
    <mergeCell ref="H4:I4"/>
    <mergeCell ref="J4:L4"/>
    <mergeCell ref="A1:L1"/>
    <mergeCell ref="A2:L2"/>
    <mergeCell ref="A3:B3"/>
    <mergeCell ref="C3:L3"/>
    <mergeCell ref="A5:B5"/>
    <mergeCell ref="C5:G5"/>
    <mergeCell ref="H5:I5"/>
    <mergeCell ref="J5:L5"/>
    <mergeCell ref="A6:B10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A11:A12"/>
    <mergeCell ref="B11:G11"/>
    <mergeCell ref="H11:L11"/>
    <mergeCell ref="B12:G12"/>
    <mergeCell ref="H12:L12"/>
    <mergeCell ref="A20:H20"/>
    <mergeCell ref="I20:J20"/>
    <mergeCell ref="D19:F19"/>
    <mergeCell ref="I19:J19"/>
    <mergeCell ref="C10:D10"/>
    <mergeCell ref="F10:G10"/>
    <mergeCell ref="H10:I10"/>
    <mergeCell ref="D13:F14"/>
    <mergeCell ref="I13:J14"/>
    <mergeCell ref="A21:L31"/>
    <mergeCell ref="L13:L14"/>
    <mergeCell ref="B15:B17"/>
    <mergeCell ref="C15:C16"/>
    <mergeCell ref="D15:F15"/>
    <mergeCell ref="I15:J15"/>
    <mergeCell ref="D16:F16"/>
    <mergeCell ref="I16:J16"/>
    <mergeCell ref="D17:F17"/>
    <mergeCell ref="I17:J17"/>
    <mergeCell ref="A13:A19"/>
    <mergeCell ref="B13:B14"/>
    <mergeCell ref="C13:C14"/>
    <mergeCell ref="K13:K14"/>
    <mergeCell ref="D18:F18"/>
    <mergeCell ref="I18:J18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前线学习手机报项目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韩焱</dc:creator>
  <cp:lastModifiedBy>韩焱</cp:lastModifiedBy>
  <dcterms:created xsi:type="dcterms:W3CDTF">2024-05-07T22:58:22Z</dcterms:created>
  <dcterms:modified xsi:type="dcterms:W3CDTF">2024-05-16T04:31:20Z</dcterms:modified>
</cp:coreProperties>
</file>