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775" windowHeight="12375"/>
  </bookViews>
  <sheets>
    <sheet name="前线融媒产品制作 "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<sst xmlns="http://schemas.openxmlformats.org/spreadsheetml/2006/main" count="73" uniqueCount="60">
  <si>
    <t>项目支出绩效自评表 </t>
  </si>
  <si>
    <t>（2023年度）</t>
  </si>
  <si>
    <t>项目名称</t>
  </si>
  <si>
    <t>前线融媒产品制作</t>
  </si>
  <si>
    <t>主管部门</t>
  </si>
  <si>
    <t>中共北京市委《前线》杂志社(本级)</t>
  </si>
  <si>
    <t>实施单位</t>
  </si>
  <si>
    <t>项目负责人</t>
  </si>
  <si>
    <t>杨威</t>
  </si>
  <si>
    <t>联系电话</t>
  </si>
  <si>
    <r>
      <rPr>
        <b/>
        <sz val="9"/>
        <color rgb="FF000000"/>
        <rFont val="宋体"/>
        <charset val="134"/>
      </rPr>
      <t>项目资金</t>
    </r>
    <r>
      <rPr>
        <sz val="10"/>
        <rFont val="宋体"/>
        <charset val="134"/>
      </rPr>
      <t xml:space="preserve">
</t>
    </r>
    <r>
      <rPr>
        <b/>
        <sz val="9"/>
        <color rgb="FF000000"/>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</si>
  <si>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</si>
  <si>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</si>
  <si>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</si>
  <si>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</si>
  <si>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</si>
  <si>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</si>
  <si>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</si>
  <si>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</si>
  <si>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</si>
  <si>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</si>
  <si>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</si>
  <si>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</si>
  <si>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</si>
  <si>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</si>
  <si>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  加强对习近平新时代中国特色社会主义思想及党的二十大精神等重大理论实践主题的宣传。</t>
  </si>
  <si>
    <t xml:space="preserve">  2023年《党课一小时》和微视频制作坚持以习近平新时代中国特色社会主义为指导，充分发挥前线媒体矩阵优势，不断探索、创新和丰富党建视频制作形式，打造前线新优势和新竞争力，进一步强化首都党刊核心地位。</t>
  </si>
  <si>
    <t>绩
效
指
标</t>
  </si>
  <si>
    <t>一级指标</t>
  </si>
  <si>
    <t>二级指标</t>
  </si>
  <si>
    <t>三级指标</t>
  </si>
  <si>
    <t>年度</t>
  </si>
  <si>
    <t>实际</t>
  </si>
  <si>
    <t>偏差原因分析及改进措</t>
  </si>
  <si>
    <t>指标值</t>
  </si>
  <si>
    <t>完成值</t>
  </si>
  <si>
    <t>产出指标</t>
  </si>
  <si>
    <t>数量指标</t>
  </si>
  <si>
    <t>制作《党课一小时》专辑数量</t>
  </si>
  <si>
    <t>6期/年</t>
  </si>
  <si>
    <t>微视频制作</t>
  </si>
  <si>
    <t>≥2个</t>
  </si>
  <si>
    <r>
      <rPr>
        <sz val="9"/>
        <rFont val="Times New Roman"/>
        <charset val="134"/>
      </rPr>
      <t>2023</t>
    </r>
    <r>
      <rPr>
        <sz val="9"/>
        <rFont val="宋体"/>
        <charset val="134"/>
      </rPr>
      <t>年微视频项目取消，未及时更新指标，在今后的指标设置中及时修改</t>
    </r>
  </si>
  <si>
    <t>制作《党课一小时》专光盘损耗率辑数量</t>
  </si>
  <si>
    <t>≤5‰</t>
  </si>
  <si>
    <t>质量指标</t>
  </si>
  <si>
    <t>电子出版物编校出错率</t>
  </si>
  <si>
    <r>
      <rPr>
        <sz val="9"/>
        <color rgb="FF000000"/>
        <rFont val="宋体"/>
        <charset val="134"/>
      </rPr>
      <t>≤</t>
    </r>
    <r>
      <rPr>
        <sz val="9"/>
        <color rgb="FF000000"/>
        <rFont val="Times New Roman"/>
        <charset val="134"/>
      </rPr>
      <t>0.2‰</t>
    </r>
  </si>
  <si>
    <t>可持续影响指标</t>
  </si>
  <si>
    <t>电子出版物持续出版</t>
  </si>
  <si>
    <t>效益指标</t>
  </si>
  <si>
    <t>社会效益</t>
  </si>
  <si>
    <t>提高党刊的影响力</t>
  </si>
  <si>
    <t>提高</t>
  </si>
  <si>
    <t>持续提高</t>
  </si>
  <si>
    <t>电子出版物发行率</t>
  </si>
  <si>
    <t>≥95%</t>
  </si>
  <si>
    <r>
      <rPr>
        <sz val="9"/>
        <rFont val="Times New Roman"/>
        <charset val="134"/>
      </rPr>
      <t>2022</t>
    </r>
    <r>
      <rPr>
        <sz val="9"/>
        <rFont val="宋体"/>
        <charset val="134"/>
      </rPr>
      <t>年发行量为</t>
    </r>
    <r>
      <rPr>
        <sz val="9"/>
        <rFont val="Times New Roman"/>
        <charset val="134"/>
      </rPr>
      <t>5765</t>
    </r>
    <r>
      <rPr>
        <sz val="9"/>
        <rFont val="宋体"/>
        <charset val="134"/>
      </rPr>
      <t>套，</t>
    </r>
    <r>
      <rPr>
        <sz val="9"/>
        <rFont val="Times New Roman"/>
        <charset val="134"/>
      </rPr>
      <t>2023</t>
    </r>
    <r>
      <rPr>
        <sz val="9"/>
        <rFont val="宋体"/>
        <charset val="134"/>
      </rPr>
      <t>年发行量为</t>
    </r>
    <r>
      <rPr>
        <sz val="9"/>
        <rFont val="Times New Roman"/>
        <charset val="134"/>
      </rPr>
      <t>5890</t>
    </r>
    <r>
      <rPr>
        <sz val="9"/>
        <rFont val="宋体"/>
        <charset val="134"/>
      </rPr>
      <t>套，稳中有升</t>
    </r>
  </si>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</sst>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6">
    <font>
      <sz val="11"/>
      <color theme="1"/>
      <name val="宋体"/>
      <charset val="134"/>
      <scheme val="minor"/>
    </font>
    <font>
      <sz val="11"/>
      <color rgb="FF000000"/>
      <name val="宋体"/>
      <charset val="134"/>
    </font>
    <font>
      <sz val="12"/>
      <color theme="1"/>
      <name val="宋体"/>
      <charset val="134"/>
      <scheme val="minor"/>
    </font>
    <font>
      <sz val="16"/>
      <color rgb="FF000000"/>
      <name val="黑体"/>
      <charset val="134"/>
    </font>
    <font>
      <b/>
      <sz val="11"/>
      <color rgb="FF000000"/>
      <name val="宋体"/>
      <charset val="134"/>
    </font>
    <font>
      <b/>
      <sz val="11"/>
      <color rgb="FF000000"/>
      <name val="Times New Roman"/>
      <charset val="134"/>
    </font>
    <font>
      <b/>
      <sz val="9"/>
      <color rgb="FF000000"/>
      <name val="Times New Roman"/>
      <charset val="134"/>
    </font>
    <font>
      <sz val="9"/>
      <color rgb="FF000000"/>
      <name val="宋体"/>
      <charset val="134"/>
    </font>
    <font>
      <sz val="9"/>
      <color rgb="FF000000"/>
      <name val="Times New Roman"/>
      <charset val="134"/>
    </font>
    <font>
      <b/>
      <sz val="9"/>
      <color rgb="FF000000"/>
      <name val="宋体"/>
      <charset val="134"/>
    </font>
    <font>
      <sz val="10"/>
      <color rgb="FF000000"/>
      <name val="宋体"/>
      <charset val="134"/>
    </font>
    <font>
      <sz val="9"/>
      <name val="Times New Roman"/>
      <charset val="134"/>
    </font>
    <font>
      <sz val="10"/>
      <name val="宋体"/>
      <charset val="134"/>
      <scheme val="minor"/>
    </font>
    <font>
      <b/>
      <sz val="9"/>
      <name val="Times New Roman"/>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宋体"/>
      <charset val="134"/>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11"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2" applyNumberFormat="0" applyFill="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2" fillId="0" borderId="0" applyNumberFormat="0" applyFill="0" applyBorder="0" applyAlignment="0" applyProtection="0">
      <alignment vertical="center"/>
    </xf>
    <xf numFmtId="0" fontId="23" fillId="3" borderId="14" applyNumberFormat="0" applyAlignment="0" applyProtection="0">
      <alignment vertical="center"/>
    </xf>
    <xf numFmtId="0" fontId="24" fillId="4" borderId="15" applyNumberFormat="0" applyAlignment="0" applyProtection="0">
      <alignment vertical="center"/>
    </xf>
    <xf numFmtId="0" fontId="25" fillId="4" borderId="14" applyNumberFormat="0" applyAlignment="0" applyProtection="0">
      <alignment vertical="center"/>
    </xf>
    <xf numFmtId="0" fontId="26" fillId="5" borderId="16" applyNumberFormat="0" applyAlignment="0" applyProtection="0">
      <alignment vertical="center"/>
    </xf>
    <xf numFmtId="0" fontId="27" fillId="0" borderId="17" applyNumberFormat="0" applyFill="0" applyAlignment="0" applyProtection="0">
      <alignment vertical="center"/>
    </xf>
    <xf numFmtId="0" fontId="28" fillId="0" borderId="18"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2" fillId="0" borderId="0">
      <alignment vertical="center"/>
    </xf>
  </cellStyleXfs>
  <cellXfs count="55">
    <xf numFmtId="0" fontId="0" fillId="0" borderId="0" xfId="0">
      <alignment vertical="center"/>
    </xf>
    <xf numFmtId="0" fontId="1" fillId="0" borderId="0" xfId="49" applyFont="1" applyFill="1" applyAlignment="1">
      <alignment vertical="center"/>
    </xf>
    <xf numFmtId="0" fontId="1" fillId="0" borderId="0" xfId="49" applyFont="1" applyAlignment="1">
      <alignment vertical="center"/>
    </xf>
    <xf numFmtId="0" fontId="2" fillId="0" borderId="0" xfId="49" applyAlignment="1">
      <alignment vertical="center"/>
    </xf>
    <xf numFmtId="0" fontId="3" fillId="0" borderId="0" xfId="49" applyFont="1" applyAlignment="1">
      <alignment horizontal="center" vertical="center" wrapText="1"/>
    </xf>
    <xf numFmtId="0" fontId="4" fillId="0" borderId="0" xfId="49" applyFont="1" applyAlignment="1">
      <alignment horizontal="center" vertical="center" wrapText="1"/>
    </xf>
    <xf numFmtId="0" fontId="5" fillId="0" borderId="0" xfId="49" applyFont="1" applyAlignment="1">
      <alignment horizontal="center" vertical="center" wrapText="1"/>
    </xf>
    <xf numFmtId="0" fontId="6" fillId="0" borderId="1" xfId="49" applyFont="1" applyBorder="1" applyAlignment="1" applyProtection="1">
      <alignment horizontal="center" vertical="center" wrapText="1"/>
    </xf>
    <xf numFmtId="0" fontId="7" fillId="0" borderId="1" xfId="49" applyFont="1" applyBorder="1" applyAlignment="1" applyProtection="1">
      <alignment horizontal="center" vertical="center" wrapText="1"/>
    </xf>
    <xf numFmtId="0" fontId="8" fillId="0" borderId="1" xfId="49" applyFont="1" applyBorder="1" applyAlignment="1" applyProtection="1">
      <alignment horizontal="center" vertical="center" wrapText="1"/>
    </xf>
    <xf numFmtId="0" fontId="9" fillId="0" borderId="1" xfId="49" applyFont="1" applyBorder="1" applyAlignment="1" applyProtection="1">
      <alignment horizontal="center" vertical="center" wrapText="1"/>
    </xf>
    <xf numFmtId="0" fontId="6" fillId="0" borderId="1" xfId="49" applyFont="1" applyBorder="1" applyAlignment="1" applyProtection="1">
      <alignment horizontal="justify" vertical="center" wrapText="1"/>
    </xf>
    <xf numFmtId="43" fontId="8" fillId="0" borderId="1" xfId="49" applyNumberFormat="1" applyFont="1" applyBorder="1" applyAlignment="1" applyProtection="1">
      <alignment horizontal="center" vertical="center" wrapText="1"/>
    </xf>
    <xf numFmtId="0" fontId="7" fillId="0" borderId="2" xfId="49" applyFont="1" applyBorder="1" applyAlignment="1" applyProtection="1">
      <alignment horizontal="left" vertical="center" wrapText="1"/>
    </xf>
    <xf numFmtId="0" fontId="8" fillId="0" borderId="3" xfId="49" applyFont="1" applyBorder="1" applyAlignment="1" applyProtection="1">
      <alignment horizontal="left" vertical="center" wrapText="1"/>
    </xf>
    <xf numFmtId="0" fontId="8" fillId="0" borderId="4" xfId="49" applyFont="1" applyBorder="1" applyAlignment="1" applyProtection="1">
      <alignment horizontal="left" vertical="center" wrapText="1"/>
    </xf>
    <xf numFmtId="0" fontId="9" fillId="0" borderId="5" xfId="49" applyFont="1" applyFill="1" applyBorder="1" applyAlignment="1" applyProtection="1">
      <alignment horizontal="center" vertical="center" wrapText="1"/>
    </xf>
    <xf numFmtId="0" fontId="9" fillId="0" borderId="1" xfId="49" applyFont="1" applyFill="1" applyBorder="1" applyAlignment="1" applyProtection="1">
      <alignment horizontal="left" vertical="center" wrapText="1"/>
    </xf>
    <xf numFmtId="0" fontId="6" fillId="0" borderId="1" xfId="49" applyFont="1" applyFill="1" applyBorder="1" applyAlignment="1" applyProtection="1">
      <alignment horizontal="left" vertical="center" wrapText="1"/>
    </xf>
    <xf numFmtId="0" fontId="7" fillId="0" borderId="1" xfId="49" applyFont="1" applyFill="1" applyBorder="1" applyAlignment="1" applyProtection="1">
      <alignment horizontal="center" vertical="center" wrapText="1"/>
    </xf>
    <xf numFmtId="0" fontId="9" fillId="0" borderId="6" xfId="49" applyFont="1" applyFill="1" applyBorder="1" applyAlignment="1" applyProtection="1">
      <alignment horizontal="center" vertical="center" wrapText="1"/>
    </xf>
    <xf numFmtId="0" fontId="9" fillId="0" borderId="2" xfId="49" applyFont="1" applyFill="1" applyBorder="1" applyAlignment="1" applyProtection="1">
      <alignment horizontal="left" vertical="center" wrapText="1"/>
    </xf>
    <xf numFmtId="0" fontId="9" fillId="0" borderId="3" xfId="49" applyFont="1" applyFill="1" applyBorder="1" applyAlignment="1" applyProtection="1">
      <alignment horizontal="left" vertical="center" wrapText="1"/>
    </xf>
    <xf numFmtId="0" fontId="9" fillId="0" borderId="4" xfId="49" applyFont="1" applyFill="1" applyBorder="1" applyAlignment="1" applyProtection="1">
      <alignment horizontal="left" vertical="center" wrapText="1"/>
    </xf>
    <xf numFmtId="0" fontId="9" fillId="0" borderId="7" xfId="49" applyFont="1" applyFill="1" applyBorder="1" applyAlignment="1" applyProtection="1">
      <alignment horizontal="center" vertical="center" wrapText="1"/>
    </xf>
    <xf numFmtId="0" fontId="9" fillId="0" borderId="1" xfId="49" applyFont="1" applyFill="1" applyBorder="1" applyAlignment="1" applyProtection="1">
      <alignment horizontal="center" vertical="center" wrapText="1"/>
    </xf>
    <xf numFmtId="9" fontId="8" fillId="0" borderId="1" xfId="49" applyNumberFormat="1" applyFont="1" applyFill="1" applyBorder="1" applyAlignment="1" applyProtection="1">
      <alignment horizontal="center" vertical="center" wrapText="1"/>
    </xf>
    <xf numFmtId="0" fontId="9" fillId="0" borderId="5" xfId="49" applyFont="1" applyBorder="1" applyAlignment="1" applyProtection="1">
      <alignment horizontal="center" vertical="center" wrapText="1"/>
    </xf>
    <xf numFmtId="0" fontId="6" fillId="0" borderId="3" xfId="49" applyFont="1" applyFill="1" applyBorder="1" applyAlignment="1" applyProtection="1">
      <alignment horizontal="left" vertical="center" wrapText="1"/>
    </xf>
    <xf numFmtId="0" fontId="6" fillId="0" borderId="4" xfId="49" applyFont="1" applyFill="1" applyBorder="1" applyAlignment="1" applyProtection="1">
      <alignment horizontal="left" vertical="center" wrapText="1"/>
    </xf>
    <xf numFmtId="0" fontId="6" fillId="0" borderId="7" xfId="49" applyFont="1" applyBorder="1" applyAlignment="1" applyProtection="1">
      <alignment horizontal="center" vertical="center" wrapText="1"/>
    </xf>
    <xf numFmtId="0" fontId="9" fillId="0" borderId="7" xfId="49" applyFont="1" applyBorder="1" applyAlignment="1" applyProtection="1">
      <alignment horizontal="center" vertical="center" wrapText="1"/>
    </xf>
    <xf numFmtId="0" fontId="9" fillId="0" borderId="2" xfId="49" applyFont="1" applyBorder="1" applyAlignment="1" applyProtection="1">
      <alignment horizontal="left" vertical="center" wrapText="1"/>
    </xf>
    <xf numFmtId="0" fontId="6" fillId="0" borderId="3" xfId="49" applyFont="1" applyBorder="1" applyAlignment="1" applyProtection="1">
      <alignment horizontal="left" vertical="center" wrapText="1"/>
    </xf>
    <xf numFmtId="0" fontId="6" fillId="0" borderId="4" xfId="49" applyFont="1" applyBorder="1" applyAlignment="1" applyProtection="1">
      <alignment horizontal="left" vertical="center" wrapText="1"/>
    </xf>
    <xf numFmtId="9" fontId="7" fillId="0" borderId="1" xfId="49" applyNumberFormat="1" applyFont="1" applyBorder="1" applyAlignment="1" applyProtection="1">
      <alignment horizontal="center" vertical="center" wrapText="1"/>
    </xf>
    <xf numFmtId="0" fontId="6" fillId="0" borderId="2" xfId="49" applyFont="1" applyBorder="1" applyAlignment="1" applyProtection="1">
      <alignment horizontal="center" vertical="center" wrapText="1"/>
    </xf>
    <xf numFmtId="0" fontId="10" fillId="0" borderId="1" xfId="49" applyFont="1" applyBorder="1" applyAlignment="1" applyProtection="1">
      <alignment vertical="center" wrapText="1"/>
    </xf>
    <xf numFmtId="10" fontId="8" fillId="0" borderId="2" xfId="49" applyNumberFormat="1" applyFont="1" applyBorder="1" applyAlignment="1" applyProtection="1">
      <alignment horizontal="center" vertical="center" wrapText="1"/>
    </xf>
    <xf numFmtId="176" fontId="8" fillId="0" borderId="1" xfId="49" applyNumberFormat="1" applyFont="1" applyBorder="1" applyAlignment="1" applyProtection="1">
      <alignment horizontal="center" vertical="center" wrapText="1"/>
    </xf>
    <xf numFmtId="0" fontId="8" fillId="0" borderId="2" xfId="49" applyFont="1" applyBorder="1" applyAlignment="1" applyProtection="1">
      <alignment horizontal="center" vertical="center" wrapText="1"/>
    </xf>
    <xf numFmtId="0" fontId="6" fillId="0" borderId="5" xfId="49" applyFont="1" applyBorder="1" applyAlignment="1" applyProtection="1">
      <alignment horizontal="center" vertical="center" wrapText="1"/>
    </xf>
    <xf numFmtId="0" fontId="11" fillId="0" borderId="8" xfId="49" applyFont="1" applyFill="1" applyBorder="1" applyAlignment="1" applyProtection="1">
      <alignment horizontal="center" vertical="center"/>
    </xf>
    <xf numFmtId="0" fontId="12" fillId="0" borderId="8" xfId="49" applyFont="1" applyFill="1" applyBorder="1" applyAlignment="1">
      <alignment vertical="center"/>
    </xf>
    <xf numFmtId="0" fontId="11" fillId="0" borderId="4" xfId="49" applyFont="1" applyFill="1" applyBorder="1" applyAlignment="1" applyProtection="1">
      <alignment horizontal="center" vertical="center"/>
    </xf>
    <xf numFmtId="0" fontId="11" fillId="0" borderId="1" xfId="49" applyFont="1" applyFill="1" applyBorder="1" applyAlignment="1" applyProtection="1">
      <alignment horizontal="center" vertical="center"/>
    </xf>
    <xf numFmtId="0" fontId="11" fillId="0" borderId="9" xfId="49" applyFont="1" applyFill="1" applyBorder="1" applyAlignment="1" applyProtection="1">
      <alignment horizontal="center" vertical="center"/>
    </xf>
    <xf numFmtId="0" fontId="11" fillId="0" borderId="10" xfId="49" applyFont="1" applyFill="1" applyBorder="1" applyAlignment="1" applyProtection="1">
      <alignment horizontal="center" vertical="center"/>
    </xf>
    <xf numFmtId="0" fontId="11" fillId="0" borderId="1" xfId="49" applyFont="1" applyFill="1" applyBorder="1" applyAlignment="1" applyProtection="1">
      <alignment horizontal="center" vertical="center" wrapText="1"/>
    </xf>
    <xf numFmtId="0" fontId="11" fillId="0" borderId="8" xfId="49" applyFont="1" applyBorder="1" applyAlignment="1" applyProtection="1">
      <alignment horizontal="center" vertical="center"/>
    </xf>
    <xf numFmtId="0" fontId="12" fillId="0" borderId="8" xfId="49" applyFont="1" applyBorder="1" applyAlignment="1">
      <alignment vertical="center"/>
    </xf>
    <xf numFmtId="0" fontId="11" fillId="0" borderId="4" xfId="49" applyFont="1" applyBorder="1" applyAlignment="1" applyProtection="1">
      <alignment horizontal="center" vertical="center"/>
    </xf>
    <xf numFmtId="176" fontId="13" fillId="0" borderId="8" xfId="49" applyNumberFormat="1" applyFont="1" applyBorder="1" applyAlignment="1" applyProtection="1">
      <alignment horizontal="center" vertical="center"/>
    </xf>
    <xf numFmtId="176" fontId="13" fillId="0" borderId="4" xfId="49" applyNumberFormat="1" applyFont="1" applyBorder="1" applyAlignment="1" applyProtection="1">
      <alignment horizontal="center" vertical="center"/>
    </xf>
    <xf numFmtId="0" fontId="14" fillId="0" borderId="1" xfId="49" applyFont="1" applyBorder="1" applyAlignment="1" applyProtection="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L33"/>
  <sheetViews>
    <sheetView tabSelected="1" zoomScale="70" zoomScaleNormal="70" workbookViewId="0">
      <selection activeCell="P21" sqref="P21"/>
    </sheetView>
  </sheetViews>
  <sheetFormatPr defaultColWidth="10.6333333333333" defaultRowHeight="23.5" customHeight="1"/>
  <cols>
    <col min="1" max="1" width="5.09166666666667" style="2" customWidth="1"/>
    <col min="2" max="2" width="9.63333333333333" style="2" customWidth="1"/>
    <col min="3" max="3" width="8.63333333333333" style="2" customWidth="1"/>
    <col min="4" max="4" width="9.45833333333333" style="2" customWidth="1"/>
    <col min="5" max="5" width="16.3666666666667" style="2" customWidth="1"/>
    <col min="6" max="6" width="2.54166666666667" style="2" customWidth="1"/>
    <col min="7" max="7" width="17.0916666666667" style="2" customWidth="1"/>
    <col min="8" max="8" width="17.9083333333333" style="2" customWidth="1"/>
    <col min="9" max="9" width="2.725" style="2" customWidth="1"/>
    <col min="10" max="10" width="6.45833333333333" style="2" customWidth="1"/>
    <col min="11" max="11" width="7.90833333333333" style="2" customWidth="1"/>
    <col min="12" max="12" width="21.0916666666667" style="2" customWidth="1"/>
    <col min="13" max="14" width="10.6333333333333" style="2" hidden="1" customWidth="1"/>
    <col min="15" max="40" width="10.6333333333333" style="2"/>
    <col min="41" max="16384" width="10.6333333333333" style="3"/>
  </cols>
  <sheetData>
    <row r="1" customHeight="1" spans="1:12">
      <c r="A1" s="4" t="s">
        <v>0</v>
      </c>
      <c r="B1" s="4"/>
      <c r="C1" s="4"/>
      <c r="D1" s="4"/>
      <c r="E1" s="4"/>
      <c r="F1" s="4"/>
      <c r="G1" s="4"/>
      <c r="H1" s="4"/>
      <c r="I1" s="4"/>
      <c r="J1" s="4"/>
      <c r="K1" s="4"/>
      <c r="L1" s="4"/>
    </row>
    <row r="2" customHeight="1" spans="1:12">
      <c r="A2" s="5" t="s">
        <v>1</v>
      </c>
      <c r="B2" s="6"/>
      <c r="C2" s="6"/>
      <c r="D2" s="6"/>
      <c r="E2" s="6"/>
      <c r="F2" s="6"/>
      <c r="G2" s="6"/>
      <c r="H2" s="6"/>
      <c r="I2" s="6"/>
      <c r="J2" s="6"/>
      <c r="K2" s="6"/>
      <c r="L2" s="6"/>
    </row>
    <row r="3" customHeight="1" spans="1:12">
      <c r="A3" s="7" t="s">
        <v>2</v>
      </c>
      <c r="B3" s="7"/>
      <c r="C3" s="8" t="s">
        <v>3</v>
      </c>
      <c r="D3" s="9"/>
      <c r="E3" s="9"/>
      <c r="F3" s="9"/>
      <c r="G3" s="9"/>
      <c r="H3" s="9"/>
      <c r="I3" s="9"/>
      <c r="J3" s="9"/>
      <c r="K3" s="9"/>
      <c r="L3" s="9"/>
    </row>
    <row r="4" customHeight="1" spans="1:12">
      <c r="A4" s="7" t="s">
        <v>4</v>
      </c>
      <c r="B4" s="7"/>
      <c r="C4" s="8" t="s">
        <v>5</v>
      </c>
      <c r="D4" s="9"/>
      <c r="E4" s="9"/>
      <c r="F4" s="9"/>
      <c r="G4" s="9"/>
      <c r="H4" s="7" t="s">
        <v>6</v>
      </c>
      <c r="I4" s="7"/>
      <c r="J4" s="8" t="s">
        <v>5</v>
      </c>
      <c r="K4" s="9"/>
      <c r="L4" s="9"/>
    </row>
    <row r="5" customHeight="1" spans="1:12">
      <c r="A5" s="7" t="s">
        <v>7</v>
      </c>
      <c r="B5" s="7"/>
      <c r="C5" s="8" t="s">
        <v>8</v>
      </c>
      <c r="D5" s="9"/>
      <c r="E5" s="9"/>
      <c r="F5" s="9"/>
      <c r="G5" s="9"/>
      <c r="H5" s="7" t="s">
        <v>9</v>
      </c>
      <c r="I5" s="7"/>
      <c r="J5" s="9">
        <v>13701012695</v>
      </c>
      <c r="K5" s="9"/>
      <c r="L5" s="9"/>
    </row>
    <row r="6" customHeight="1" spans="1:12">
      <c r="A6" s="10" t="s">
        <v>10</v>
      </c>
      <c r="B6" s="7"/>
      <c r="C6" s="7"/>
      <c r="D6" s="7"/>
      <c r="E6" s="7" t="s">
        <v>11</v>
      </c>
      <c r="F6" s="7" t="s">
        <v>12</v>
      </c>
      <c r="G6" s="7"/>
      <c r="H6" s="7" t="s">
        <v>13</v>
      </c>
      <c r="I6" s="7"/>
      <c r="J6" s="36" t="s">
        <v>14</v>
      </c>
      <c r="K6" s="36" t="s">
        <v>15</v>
      </c>
      <c r="L6" s="7" t="s">
        <v>16</v>
      </c>
    </row>
    <row r="7" customHeight="1" spans="1:12">
      <c r="A7" s="7"/>
      <c r="B7" s="7"/>
      <c r="C7" s="11" t="s">
        <v>17</v>
      </c>
      <c r="D7" s="11"/>
      <c r="E7" s="12">
        <v>135.88</v>
      </c>
      <c r="F7" s="12">
        <v>92.08</v>
      </c>
      <c r="G7" s="12"/>
      <c r="H7" s="12">
        <v>86.59</v>
      </c>
      <c r="I7" s="12"/>
      <c r="J7" s="36">
        <v>10</v>
      </c>
      <c r="K7" s="38">
        <f>H7/F7</f>
        <v>0.940377932232841</v>
      </c>
      <c r="L7" s="39">
        <f>K7*10</f>
        <v>9.40377932232841</v>
      </c>
    </row>
    <row r="8" ht="28" customHeight="1" spans="1:12">
      <c r="A8" s="7"/>
      <c r="B8" s="7"/>
      <c r="C8" s="7" t="s">
        <v>18</v>
      </c>
      <c r="D8" s="7"/>
      <c r="E8" s="12"/>
      <c r="F8" s="12"/>
      <c r="G8" s="12"/>
      <c r="H8" s="12"/>
      <c r="I8" s="12"/>
      <c r="J8" s="40" t="s">
        <v>19</v>
      </c>
      <c r="K8" s="40"/>
      <c r="L8" s="9" t="s">
        <v>19</v>
      </c>
    </row>
    <row r="9" customHeight="1" spans="1:12">
      <c r="A9" s="7"/>
      <c r="B9" s="7"/>
      <c r="C9" s="7" t="s">
        <v>20</v>
      </c>
      <c r="D9" s="7"/>
      <c r="E9" s="9"/>
      <c r="F9" s="12"/>
      <c r="G9" s="12"/>
      <c r="H9" s="12"/>
      <c r="I9" s="12"/>
      <c r="J9" s="40" t="s">
        <v>19</v>
      </c>
      <c r="K9" s="40"/>
      <c r="L9" s="9" t="s">
        <v>19</v>
      </c>
    </row>
    <row r="10" customHeight="1" spans="1:12">
      <c r="A10" s="7"/>
      <c r="B10" s="7"/>
      <c r="C10" s="7" t="s">
        <v>21</v>
      </c>
      <c r="D10" s="7"/>
      <c r="E10" s="12">
        <v>135.88</v>
      </c>
      <c r="F10" s="12">
        <v>92.08</v>
      </c>
      <c r="G10" s="12"/>
      <c r="H10" s="12">
        <v>86.59</v>
      </c>
      <c r="I10" s="12"/>
      <c r="J10" s="40" t="s">
        <v>19</v>
      </c>
      <c r="K10" s="40"/>
      <c r="L10" s="9" t="s">
        <v>19</v>
      </c>
    </row>
    <row r="11" customHeight="1" spans="1:12">
      <c r="A11" s="7" t="s">
        <v>22</v>
      </c>
      <c r="B11" s="7" t="s">
        <v>23</v>
      </c>
      <c r="C11" s="7"/>
      <c r="D11" s="7"/>
      <c r="E11" s="7"/>
      <c r="F11" s="7"/>
      <c r="G11" s="7"/>
      <c r="H11" s="7" t="s">
        <v>24</v>
      </c>
      <c r="I11" s="7"/>
      <c r="J11" s="7"/>
      <c r="K11" s="7"/>
      <c r="L11" s="7"/>
    </row>
    <row r="12" ht="70.5" customHeight="1" spans="1:12">
      <c r="A12" s="7"/>
      <c r="B12" s="13" t="s">
        <v>25</v>
      </c>
      <c r="C12" s="14"/>
      <c r="D12" s="14"/>
      <c r="E12" s="14"/>
      <c r="F12" s="14"/>
      <c r="G12" s="15"/>
      <c r="H12" s="8" t="s">
        <v>26</v>
      </c>
      <c r="I12" s="9"/>
      <c r="J12" s="9"/>
      <c r="K12" s="9"/>
      <c r="L12" s="9"/>
    </row>
    <row r="13" customHeight="1" spans="1:12">
      <c r="A13" s="10" t="s">
        <v>27</v>
      </c>
      <c r="B13" s="7" t="s">
        <v>28</v>
      </c>
      <c r="C13" s="7" t="s">
        <v>29</v>
      </c>
      <c r="D13" s="7" t="s">
        <v>30</v>
      </c>
      <c r="E13" s="7"/>
      <c r="F13" s="7"/>
      <c r="G13" s="7" t="s">
        <v>31</v>
      </c>
      <c r="H13" s="7" t="s">
        <v>32</v>
      </c>
      <c r="I13" s="7" t="s">
        <v>14</v>
      </c>
      <c r="J13" s="7"/>
      <c r="K13" s="41" t="s">
        <v>16</v>
      </c>
      <c r="L13" s="10" t="s">
        <v>33</v>
      </c>
    </row>
    <row r="14" customHeight="1" spans="1:12">
      <c r="A14" s="7"/>
      <c r="B14" s="7"/>
      <c r="C14" s="7"/>
      <c r="D14" s="7"/>
      <c r="E14" s="7"/>
      <c r="F14" s="7"/>
      <c r="G14" s="7" t="s">
        <v>34</v>
      </c>
      <c r="H14" s="7" t="s">
        <v>35</v>
      </c>
      <c r="I14" s="41"/>
      <c r="J14" s="41"/>
      <c r="K14" s="30"/>
      <c r="L14" s="7"/>
    </row>
    <row r="15" s="1" customFormat="1" ht="40.5" customHeight="1" spans="1:12">
      <c r="A15" s="7"/>
      <c r="B15" s="16" t="s">
        <v>36</v>
      </c>
      <c r="C15" s="16" t="s">
        <v>37</v>
      </c>
      <c r="D15" s="17" t="s">
        <v>38</v>
      </c>
      <c r="E15" s="18"/>
      <c r="F15" s="18"/>
      <c r="G15" s="19" t="s">
        <v>39</v>
      </c>
      <c r="H15" s="19" t="s">
        <v>39</v>
      </c>
      <c r="I15" s="42">
        <v>10</v>
      </c>
      <c r="J15" s="43"/>
      <c r="K15" s="44">
        <v>10</v>
      </c>
      <c r="L15" s="45"/>
    </row>
    <row r="16" s="1" customFormat="1" ht="40.5" customHeight="1" spans="1:12">
      <c r="A16" s="7"/>
      <c r="B16" s="20"/>
      <c r="C16" s="20"/>
      <c r="D16" s="21" t="s">
        <v>40</v>
      </c>
      <c r="E16" s="22"/>
      <c r="F16" s="23"/>
      <c r="G16" s="19" t="s">
        <v>41</v>
      </c>
      <c r="H16" s="19">
        <v>0</v>
      </c>
      <c r="I16" s="46">
        <v>10</v>
      </c>
      <c r="J16" s="47"/>
      <c r="K16" s="44">
        <v>0</v>
      </c>
      <c r="L16" s="48" t="s">
        <v>42</v>
      </c>
    </row>
    <row r="17" s="1" customFormat="1" ht="40.5" customHeight="1" spans="1:12">
      <c r="A17" s="7"/>
      <c r="B17" s="20"/>
      <c r="C17" s="24"/>
      <c r="D17" s="21" t="s">
        <v>43</v>
      </c>
      <c r="E17" s="22"/>
      <c r="F17" s="23"/>
      <c r="G17" s="19" t="s">
        <v>44</v>
      </c>
      <c r="H17" s="19" t="s">
        <v>44</v>
      </c>
      <c r="I17" s="46">
        <v>10</v>
      </c>
      <c r="J17" s="47"/>
      <c r="K17" s="44">
        <v>10</v>
      </c>
      <c r="L17" s="45"/>
    </row>
    <row r="18" s="1" customFormat="1" ht="40.5" customHeight="1" spans="1:12">
      <c r="A18" s="7"/>
      <c r="B18" s="20"/>
      <c r="C18" s="25" t="s">
        <v>45</v>
      </c>
      <c r="D18" s="17" t="s">
        <v>46</v>
      </c>
      <c r="E18" s="18"/>
      <c r="F18" s="18"/>
      <c r="G18" s="26" t="s">
        <v>47</v>
      </c>
      <c r="H18" s="26" t="s">
        <v>47</v>
      </c>
      <c r="I18" s="42">
        <v>15</v>
      </c>
      <c r="J18" s="43"/>
      <c r="K18" s="44">
        <v>15</v>
      </c>
      <c r="L18" s="45"/>
    </row>
    <row r="19" s="1" customFormat="1" ht="40.5" customHeight="1" spans="1:12">
      <c r="A19" s="7"/>
      <c r="B19" s="20"/>
      <c r="C19" s="16" t="s">
        <v>48</v>
      </c>
      <c r="D19" s="21" t="s">
        <v>49</v>
      </c>
      <c r="E19" s="22"/>
      <c r="F19" s="23"/>
      <c r="G19" s="19" t="s">
        <v>39</v>
      </c>
      <c r="H19" s="19" t="s">
        <v>39</v>
      </c>
      <c r="I19" s="46">
        <v>15</v>
      </c>
      <c r="J19" s="47"/>
      <c r="K19" s="44">
        <v>15</v>
      </c>
      <c r="L19" s="45"/>
    </row>
    <row r="20" s="1" customFormat="1" ht="40.5" customHeight="1" spans="1:12">
      <c r="A20" s="7"/>
      <c r="B20" s="27" t="s">
        <v>50</v>
      </c>
      <c r="C20" s="27" t="s">
        <v>51</v>
      </c>
      <c r="D20" s="21" t="s">
        <v>52</v>
      </c>
      <c r="E20" s="28"/>
      <c r="F20" s="29"/>
      <c r="G20" s="19" t="s">
        <v>53</v>
      </c>
      <c r="H20" s="19" t="s">
        <v>54</v>
      </c>
      <c r="I20" s="42">
        <v>15</v>
      </c>
      <c r="J20" s="43"/>
      <c r="K20" s="44">
        <v>15</v>
      </c>
      <c r="L20" s="45"/>
    </row>
    <row r="21" s="2" customFormat="1" ht="40.5" customHeight="1" spans="1:12">
      <c r="A21" s="7"/>
      <c r="B21" s="30"/>
      <c r="C21" s="31"/>
      <c r="D21" s="32" t="s">
        <v>55</v>
      </c>
      <c r="E21" s="33"/>
      <c r="F21" s="34"/>
      <c r="G21" s="8" t="s">
        <v>56</v>
      </c>
      <c r="H21" s="35">
        <v>1</v>
      </c>
      <c r="I21" s="49">
        <v>15</v>
      </c>
      <c r="J21" s="50"/>
      <c r="K21" s="51">
        <v>15</v>
      </c>
      <c r="L21" s="48" t="s">
        <v>57</v>
      </c>
    </row>
    <row r="22" s="2" customFormat="1" customHeight="1" spans="1:12">
      <c r="A22" s="7" t="s">
        <v>58</v>
      </c>
      <c r="B22" s="7"/>
      <c r="C22" s="7"/>
      <c r="D22" s="7"/>
      <c r="E22" s="7"/>
      <c r="F22" s="7"/>
      <c r="G22" s="7"/>
      <c r="H22" s="36"/>
      <c r="I22" s="52">
        <f>I15+I16+I17+I18+I19+I20+I21+J7</f>
        <v>100</v>
      </c>
      <c r="J22" s="50"/>
      <c r="K22" s="53">
        <f>SUM(K15:K21)+L7</f>
        <v>89.4037793223284</v>
      </c>
      <c r="L22" s="54"/>
    </row>
    <row r="23" s="2" customFormat="1" ht="13.5" spans="1:12">
      <c r="A23" s="37" t="s">
        <v>59</v>
      </c>
      <c r="B23" s="37"/>
      <c r="C23" s="37"/>
      <c r="D23" s="37"/>
      <c r="E23" s="37"/>
      <c r="F23" s="37"/>
      <c r="G23" s="37"/>
      <c r="H23" s="37"/>
      <c r="I23" s="37"/>
      <c r="J23" s="37"/>
      <c r="K23" s="37"/>
      <c r="L23" s="37"/>
    </row>
    <row r="24" s="2" customFormat="1" ht="13.5" spans="1:12">
      <c r="A24" s="37"/>
      <c r="B24" s="37"/>
      <c r="C24" s="37"/>
      <c r="D24" s="37"/>
      <c r="E24" s="37"/>
      <c r="F24" s="37"/>
      <c r="G24" s="37"/>
      <c r="H24" s="37"/>
      <c r="I24" s="37"/>
      <c r="J24" s="37"/>
      <c r="K24" s="37"/>
      <c r="L24" s="37"/>
    </row>
    <row r="25" s="2" customFormat="1" ht="13.5" spans="1:12">
      <c r="A25" s="37"/>
      <c r="B25" s="37"/>
      <c r="C25" s="37"/>
      <c r="D25" s="37"/>
      <c r="E25" s="37"/>
      <c r="F25" s="37"/>
      <c r="G25" s="37"/>
      <c r="H25" s="37"/>
      <c r="I25" s="37"/>
      <c r="J25" s="37"/>
      <c r="K25" s="37"/>
      <c r="L25" s="37"/>
    </row>
    <row r="26" s="2" customFormat="1" ht="13.5" spans="1:12">
      <c r="A26" s="37"/>
      <c r="B26" s="37"/>
      <c r="C26" s="37"/>
      <c r="D26" s="37"/>
      <c r="E26" s="37"/>
      <c r="F26" s="37"/>
      <c r="G26" s="37"/>
      <c r="H26" s="37"/>
      <c r="I26" s="37"/>
      <c r="J26" s="37"/>
      <c r="K26" s="37"/>
      <c r="L26" s="37"/>
    </row>
    <row r="27" s="2" customFormat="1" ht="13.5" spans="1:12">
      <c r="A27" s="37"/>
      <c r="B27" s="37"/>
      <c r="C27" s="37"/>
      <c r="D27" s="37"/>
      <c r="E27" s="37"/>
      <c r="F27" s="37"/>
      <c r="G27" s="37"/>
      <c r="H27" s="37"/>
      <c r="I27" s="37"/>
      <c r="J27" s="37"/>
      <c r="K27" s="37"/>
      <c r="L27" s="37"/>
    </row>
    <row r="28" s="2" customFormat="1" ht="13.5" spans="1:12">
      <c r="A28" s="37"/>
      <c r="B28" s="37"/>
      <c r="C28" s="37"/>
      <c r="D28" s="37"/>
      <c r="E28" s="37"/>
      <c r="F28" s="37"/>
      <c r="G28" s="37"/>
      <c r="H28" s="37"/>
      <c r="I28" s="37"/>
      <c r="J28" s="37"/>
      <c r="K28" s="37"/>
      <c r="L28" s="37"/>
    </row>
    <row r="29" s="2" customFormat="1" ht="13.5" spans="1:12">
      <c r="A29" s="37"/>
      <c r="B29" s="37"/>
      <c r="C29" s="37"/>
      <c r="D29" s="37"/>
      <c r="E29" s="37"/>
      <c r="F29" s="37"/>
      <c r="G29" s="37"/>
      <c r="H29" s="37"/>
      <c r="I29" s="37"/>
      <c r="J29" s="37"/>
      <c r="K29" s="37"/>
      <c r="L29" s="37"/>
    </row>
    <row r="30" s="2" customFormat="1" ht="13.5" spans="1:12">
      <c r="A30" s="37"/>
      <c r="B30" s="37"/>
      <c r="C30" s="37"/>
      <c r="D30" s="37"/>
      <c r="E30" s="37"/>
      <c r="F30" s="37"/>
      <c r="G30" s="37"/>
      <c r="H30" s="37"/>
      <c r="I30" s="37"/>
      <c r="J30" s="37"/>
      <c r="K30" s="37"/>
      <c r="L30" s="37"/>
    </row>
    <row r="31" s="2" customFormat="1" ht="13.5" spans="1:12">
      <c r="A31" s="37"/>
      <c r="B31" s="37"/>
      <c r="C31" s="37"/>
      <c r="D31" s="37"/>
      <c r="E31" s="37"/>
      <c r="F31" s="37"/>
      <c r="G31" s="37"/>
      <c r="H31" s="37"/>
      <c r="I31" s="37"/>
      <c r="J31" s="37"/>
      <c r="K31" s="37"/>
      <c r="L31" s="37"/>
    </row>
    <row r="32" s="2" customFormat="1" ht="13.5" spans="1:12">
      <c r="A32" s="37"/>
      <c r="B32" s="37"/>
      <c r="C32" s="37"/>
      <c r="D32" s="37"/>
      <c r="E32" s="37"/>
      <c r="F32" s="37"/>
      <c r="G32" s="37"/>
      <c r="H32" s="37"/>
      <c r="I32" s="37"/>
      <c r="J32" s="37"/>
      <c r="K32" s="37"/>
      <c r="L32" s="37"/>
    </row>
    <row r="33" s="2" customFormat="1" ht="13.5" spans="1:12">
      <c r="A33" s="37"/>
      <c r="B33" s="37"/>
      <c r="C33" s="37"/>
      <c r="D33" s="37"/>
      <c r="E33" s="37"/>
      <c r="F33" s="37"/>
      <c r="G33" s="37"/>
      <c r="H33" s="37"/>
      <c r="I33" s="37"/>
      <c r="J33" s="37"/>
      <c r="K33" s="37"/>
      <c r="L33" s="37"/>
    </row>
  </sheetData>
  <mergeCells count="61">
    <mergeCell ref="A1:L1"/>
    <mergeCell ref="A2:L2"/>
    <mergeCell ref="A3:B3"/>
    <mergeCell ref="C3:L3"/>
    <mergeCell ref="A4:B4"/>
    <mergeCell ref="C4:G4"/>
    <mergeCell ref="H4:I4"/>
    <mergeCell ref="J4:L4"/>
    <mergeCell ref="A5:B5"/>
    <mergeCell ref="C5:G5"/>
    <mergeCell ref="H5:I5"/>
    <mergeCell ref="J5:L5"/>
    <mergeCell ref="C6:D6"/>
    <mergeCell ref="F6:G6"/>
    <mergeCell ref="H6:I6"/>
    <mergeCell ref="C7:D7"/>
    <mergeCell ref="F7:G7"/>
    <mergeCell ref="H7:I7"/>
    <mergeCell ref="C8:D8"/>
    <mergeCell ref="F8:G8"/>
    <mergeCell ref="H8:I8"/>
    <mergeCell ref="C9:D9"/>
    <mergeCell ref="F9:G9"/>
    <mergeCell ref="H9:I9"/>
    <mergeCell ref="C10:D10"/>
    <mergeCell ref="F10:G10"/>
    <mergeCell ref="H10:I10"/>
    <mergeCell ref="B11:G11"/>
    <mergeCell ref="H11:L11"/>
    <mergeCell ref="B12:G12"/>
    <mergeCell ref="H12:L12"/>
    <mergeCell ref="D15:F15"/>
    <mergeCell ref="I15:J15"/>
    <mergeCell ref="D16:F16"/>
    <mergeCell ref="I16:J16"/>
    <mergeCell ref="D17:F17"/>
    <mergeCell ref="I17:J17"/>
    <mergeCell ref="D18:F18"/>
    <mergeCell ref="I18:J18"/>
    <mergeCell ref="D19:F19"/>
    <mergeCell ref="I19:J19"/>
    <mergeCell ref="D20:F20"/>
    <mergeCell ref="I20:J20"/>
    <mergeCell ref="D21:F21"/>
    <mergeCell ref="I21:J21"/>
    <mergeCell ref="A22:H22"/>
    <mergeCell ref="I22:J22"/>
    <mergeCell ref="A11:A12"/>
    <mergeCell ref="A13:A21"/>
    <mergeCell ref="B13:B14"/>
    <mergeCell ref="B15:B19"/>
    <mergeCell ref="B20:B21"/>
    <mergeCell ref="C13:C14"/>
    <mergeCell ref="C15:C17"/>
    <mergeCell ref="C20:C21"/>
    <mergeCell ref="K13:K14"/>
    <mergeCell ref="L13:L14"/>
    <mergeCell ref="A6:B10"/>
    <mergeCell ref="D13:F14"/>
    <mergeCell ref="I13:J14"/>
    <mergeCell ref="A23:L33"/>
  </mergeCells>
  <pageMargins left="0.699305555555556" right="0.699305555555556"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HP</Company>
  <Application>Microsoft Excel</Application>
  <HeadingPairs>
    <vt:vector size="2" baseType="variant">
      <vt:variant>
        <vt:lpstr>工作表</vt:lpstr>
      </vt:variant>
      <vt:variant>
        <vt:i4>1</vt:i4>
      </vt:variant>
    </vt:vector>
  </HeadingPairs>
  <TitlesOfParts>
    <vt:vector size="1" baseType="lpstr">
      <vt:lpstr>前线融媒产品制作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韩焱</dc:creator>
  <cp:lastModifiedBy>开心小丫</cp:lastModifiedBy>
  <dcterms:created xsi:type="dcterms:W3CDTF">2024-05-07T22:37:00Z</dcterms:created>
  <dcterms:modified xsi:type="dcterms:W3CDTF">2024-06-05T07:23:22Z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F11A5BCD6AE34900AB6FD2CAC6DB5500_13</vt:lpwstr>
  </property>
  <property fmtid="{D5CDD505-2E9C-101B-9397-08002B2CF9AE}" pid="3" name="KSOProductBuildVer">
    <vt:lpwstr>2052-12.1.0.16929</vt:lpwstr>
  </property>
</Properties>
</file>