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5" yWindow="-105" windowWidth="23250" windowHeight="12570"/>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2451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41" i="7"/>
  <c r="L24" i="5"/>
  <c r="H24" s="1"/>
  <c r="F49" i="4"/>
  <c r="D49" s="1"/>
  <c r="D7" i="3"/>
  <c r="D6"/>
  <c r="C35" i="2"/>
  <c r="C8" i="12"/>
  <c r="G8"/>
  <c r="C7"/>
  <c r="E7" i="15"/>
  <c r="D7" s="1"/>
  <c r="E33" i="2"/>
  <c r="E35" s="1"/>
</calcChain>
</file>

<file path=xl/sharedStrings.xml><?xml version="1.0" encoding="utf-8"?>
<sst xmlns="http://schemas.openxmlformats.org/spreadsheetml/2006/main" count="1818" uniqueCount="658">
  <si>
    <r>
      <rPr>
        <sz val="9"/>
        <rFont val="宋体"/>
        <family val="3"/>
        <charset val="134"/>
      </rPr>
      <t>该项目为通过购买第三方服务的方式，对本院经费开展情况、项目造价咨询及评审等出具具有法律效力的报告，以便更好的对采购、维修、内审工作提供材料支撑，保障各项经费开展合理合规合法。</t>
    </r>
  </si>
  <si>
    <r>
      <rPr>
        <sz val="9"/>
        <rFont val="宋体"/>
        <family val="3"/>
        <charset val="134"/>
      </rPr>
      <t>产出指标</t>
    </r>
  </si>
  <si>
    <r>
      <rPr>
        <sz val="9"/>
        <rFont val="宋体"/>
        <family val="3"/>
        <charset val="134"/>
      </rPr>
      <t>数量指标</t>
    </r>
  </si>
  <si>
    <r>
      <rPr>
        <sz val="9"/>
        <rFont val="宋体"/>
        <family val="3"/>
        <charset val="134"/>
      </rPr>
      <t>内控咨询服务</t>
    </r>
  </si>
  <si>
    <r>
      <rPr>
        <sz val="9"/>
        <rFont val="宋体"/>
        <family val="3"/>
        <charset val="134"/>
      </rPr>
      <t>≥</t>
    </r>
  </si>
  <si>
    <r>
      <rPr>
        <sz val="9"/>
        <rFont val="宋体"/>
        <family val="3"/>
        <charset val="134"/>
      </rPr>
      <t>造价咨询服务</t>
    </r>
  </si>
  <si>
    <r>
      <rPr>
        <sz val="9"/>
        <rFont val="宋体"/>
        <family val="3"/>
        <charset val="134"/>
      </rPr>
      <t>绩效评价服务</t>
    </r>
  </si>
  <si>
    <r>
      <rPr>
        <sz val="9"/>
        <rFont val="宋体"/>
        <family val="3"/>
        <charset val="134"/>
      </rPr>
      <t>审计服务</t>
    </r>
  </si>
  <si>
    <r>
      <rPr>
        <sz val="9"/>
        <rFont val="宋体"/>
        <family val="3"/>
        <charset val="134"/>
      </rPr>
      <t>质量指标</t>
    </r>
  </si>
  <si>
    <r>
      <rPr>
        <sz val="9"/>
        <rFont val="宋体"/>
        <family val="3"/>
        <charset val="134"/>
      </rPr>
      <t>符合会计审计及咨询等相关服务的标准要求</t>
    </r>
  </si>
  <si>
    <r>
      <rPr>
        <sz val="9"/>
        <rFont val="宋体"/>
        <family val="3"/>
        <charset val="134"/>
      </rPr>
      <t>定性</t>
    </r>
  </si>
  <si>
    <r>
      <rPr>
        <sz val="9"/>
        <rFont val="宋体"/>
        <family val="3"/>
        <charset val="134"/>
      </rPr>
      <t>时效指标</t>
    </r>
  </si>
  <si>
    <r>
      <rPr>
        <sz val="9"/>
        <rFont val="宋体"/>
        <family val="3"/>
        <charset val="134"/>
      </rPr>
      <t>工作完成时间</t>
    </r>
  </si>
  <si>
    <r>
      <rPr>
        <sz val="9"/>
        <rFont val="宋体"/>
        <family val="3"/>
        <charset val="134"/>
      </rPr>
      <t>＝</t>
    </r>
  </si>
  <si>
    <r>
      <rPr>
        <sz val="9"/>
        <rFont val="宋体"/>
        <family val="3"/>
        <charset val="134"/>
      </rPr>
      <t>成本指标</t>
    </r>
  </si>
  <si>
    <r>
      <rPr>
        <sz val="9"/>
        <rFont val="宋体"/>
        <family val="3"/>
        <charset val="134"/>
      </rPr>
      <t>预算控制数</t>
    </r>
  </si>
  <si>
    <r>
      <rPr>
        <sz val="9"/>
        <rFont val="宋体"/>
        <family val="3"/>
        <charset val="134"/>
      </rPr>
      <t>≤</t>
    </r>
  </si>
  <si>
    <r>
      <rPr>
        <sz val="9"/>
        <rFont val="宋体"/>
        <family val="3"/>
        <charset val="134"/>
      </rPr>
      <t>效益指标</t>
    </r>
  </si>
  <si>
    <r>
      <rPr>
        <sz val="9"/>
        <rFont val="宋体"/>
        <family val="3"/>
        <charset val="134"/>
      </rPr>
      <t>社会效益指标</t>
    </r>
  </si>
  <si>
    <r>
      <rPr>
        <sz val="9"/>
        <rFont val="宋体"/>
        <family val="3"/>
        <charset val="134"/>
      </rPr>
      <t>为本院开展经济业务提供材料支撑</t>
    </r>
  </si>
  <si>
    <r>
      <rPr>
        <sz val="9"/>
        <rFont val="宋体"/>
        <family val="3"/>
        <charset val="134"/>
      </rPr>
      <t>可持续影响指标</t>
    </r>
  </si>
  <si>
    <r>
      <rPr>
        <sz val="9"/>
        <rFont val="宋体"/>
        <family val="3"/>
        <charset val="134"/>
      </rPr>
      <t>保障本院工作正常开展</t>
    </r>
  </si>
  <si>
    <r>
      <rPr>
        <sz val="9"/>
        <rFont val="宋体"/>
        <family val="3"/>
        <charset val="134"/>
      </rPr>
      <t>满意度指标</t>
    </r>
  </si>
  <si>
    <r>
      <rPr>
        <sz val="9"/>
        <rFont val="宋体"/>
        <family val="3"/>
        <charset val="134"/>
      </rPr>
      <t>服务对象满意度指标</t>
    </r>
  </si>
  <si>
    <r>
      <rPr>
        <sz val="9"/>
        <rFont val="宋体"/>
        <family val="3"/>
        <charset val="134"/>
      </rPr>
      <t>单位人员满意度</t>
    </r>
  </si>
  <si>
    <r>
      <rPr>
        <sz val="9"/>
        <rFont val="宋体"/>
        <family val="3"/>
        <charset val="134"/>
      </rPr>
      <t>该项目为“中国知网”《中国法律知识资源总库》的使用权限，主要用于法院审判研究工作，方便干警查找、获取法律法规、法学理论研究文章及类案典型案例，完成学术讨论会工作，提升干警司法能力，满足理论研究及业务决策需求。</t>
    </r>
  </si>
  <si>
    <r>
      <rPr>
        <sz val="9"/>
        <rFont val="宋体"/>
        <family val="3"/>
        <charset val="134"/>
      </rPr>
      <t>产出指标</t>
    </r>
  </si>
  <si>
    <r>
      <rPr>
        <sz val="9"/>
        <rFont val="宋体"/>
        <family val="3"/>
        <charset val="134"/>
      </rPr>
      <t>数量指标</t>
    </r>
  </si>
  <si>
    <r>
      <rPr>
        <sz val="9"/>
        <rFont val="宋体"/>
        <family val="3"/>
        <charset val="134"/>
      </rPr>
      <t>数据库技术服务</t>
    </r>
  </si>
  <si>
    <r>
      <rPr>
        <sz val="9"/>
        <rFont val="宋体"/>
        <family val="3"/>
        <charset val="134"/>
      </rPr>
      <t>＝</t>
    </r>
  </si>
  <si>
    <r>
      <rPr>
        <sz val="9"/>
        <rFont val="宋体"/>
        <family val="3"/>
        <charset val="134"/>
      </rPr>
      <t>质量指标</t>
    </r>
  </si>
  <si>
    <r>
      <rPr>
        <sz val="9"/>
        <rFont val="宋体"/>
        <family val="3"/>
        <charset val="134"/>
      </rPr>
      <t>购买数据库服务符合标准</t>
    </r>
  </si>
  <si>
    <r>
      <rPr>
        <sz val="9"/>
        <rFont val="宋体"/>
        <family val="3"/>
        <charset val="134"/>
      </rPr>
      <t>定性</t>
    </r>
  </si>
  <si>
    <r>
      <rPr>
        <sz val="9"/>
        <rFont val="宋体"/>
        <family val="3"/>
        <charset val="134"/>
      </rPr>
      <t>时效指标</t>
    </r>
  </si>
  <si>
    <r>
      <rPr>
        <sz val="9"/>
        <rFont val="宋体"/>
        <family val="3"/>
        <charset val="134"/>
      </rPr>
      <t>工作完成时间</t>
    </r>
  </si>
  <si>
    <r>
      <rPr>
        <sz val="9"/>
        <rFont val="宋体"/>
        <family val="3"/>
        <charset val="134"/>
      </rPr>
      <t>成本指标</t>
    </r>
  </si>
  <si>
    <r>
      <rPr>
        <sz val="9"/>
        <rFont val="宋体"/>
        <family val="3"/>
        <charset val="134"/>
      </rPr>
      <t>预算控制数</t>
    </r>
  </si>
  <si>
    <r>
      <rPr>
        <sz val="9"/>
        <rFont val="宋体"/>
        <family val="3"/>
        <charset val="134"/>
      </rPr>
      <t>≤</t>
    </r>
  </si>
  <si>
    <r>
      <rPr>
        <sz val="9"/>
        <rFont val="宋体"/>
        <family val="3"/>
        <charset val="134"/>
      </rPr>
      <t>效益指标</t>
    </r>
  </si>
  <si>
    <r>
      <rPr>
        <sz val="9"/>
        <rFont val="宋体"/>
        <family val="3"/>
        <charset val="134"/>
      </rPr>
      <t>社会效益指标</t>
    </r>
  </si>
  <si>
    <r>
      <rPr>
        <sz val="9"/>
        <rFont val="宋体"/>
        <family val="3"/>
        <charset val="134"/>
      </rPr>
      <t>提升干警司法能力</t>
    </r>
  </si>
  <si>
    <r>
      <rPr>
        <sz val="9"/>
        <rFont val="宋体"/>
        <family val="3"/>
        <charset val="134"/>
      </rPr>
      <t>保障学术讨论会工作</t>
    </r>
  </si>
  <si>
    <r>
      <rPr>
        <sz val="9"/>
        <rFont val="宋体"/>
        <family val="3"/>
        <charset val="134"/>
      </rPr>
      <t>可持续影响指标</t>
    </r>
  </si>
  <si>
    <r>
      <rPr>
        <sz val="9"/>
        <rFont val="宋体"/>
        <family val="3"/>
        <charset val="134"/>
      </rPr>
      <t>满足理论研究及业务决策需求</t>
    </r>
  </si>
  <si>
    <r>
      <rPr>
        <sz val="9"/>
        <rFont val="宋体"/>
        <family val="3"/>
        <charset val="134"/>
      </rPr>
      <t>满意度指标</t>
    </r>
  </si>
  <si>
    <r>
      <rPr>
        <sz val="9"/>
        <rFont val="宋体"/>
        <family val="3"/>
        <charset val="134"/>
      </rPr>
      <t>服务对象满意度指标</t>
    </r>
  </si>
  <si>
    <r>
      <rPr>
        <sz val="9"/>
        <rFont val="宋体"/>
        <family val="3"/>
        <charset val="134"/>
      </rPr>
      <t>使用人员满意度</t>
    </r>
  </si>
  <si>
    <r>
      <rPr>
        <sz val="9"/>
        <rFont val="宋体"/>
        <family val="3"/>
        <charset val="134"/>
      </rPr>
      <t>≥</t>
    </r>
  </si>
  <si>
    <r>
      <rPr>
        <sz val="9"/>
        <rFont val="宋体"/>
        <family val="3"/>
        <charset val="134"/>
      </rPr>
      <t>根据《中华人民共和国消防法》《中华人民共和国安全生产法》等相关法律法规的规定，为确保法院日常工作的顺利开展，需要对消防、电气、空调等设备实施进行维修保养工作，保障建筑消防设施、消防系统设备、高压配电设备、法院的基础设施设备等各项设施设备正常运行，满足审判业务需求。</t>
    </r>
  </si>
  <si>
    <r>
      <rPr>
        <sz val="9"/>
        <rFont val="宋体"/>
        <family val="3"/>
        <charset val="134"/>
      </rPr>
      <t>完成维修工作</t>
    </r>
  </si>
  <si>
    <r>
      <rPr>
        <sz val="9"/>
        <rFont val="宋体"/>
        <family val="3"/>
        <charset val="134"/>
      </rPr>
      <t>施工质量合格率</t>
    </r>
  </si>
  <si>
    <r>
      <rPr>
        <sz val="9"/>
        <rFont val="宋体"/>
        <family val="3"/>
        <charset val="134"/>
      </rPr>
      <t>50101-工资奖金津补贴</t>
    </r>
  </si>
  <si>
    <r>
      <rPr>
        <sz val="9"/>
        <rFont val="宋体"/>
        <family val="3"/>
        <charset val="134"/>
      </rPr>
      <t>30101-基本工资</t>
    </r>
  </si>
  <si>
    <r>
      <rPr>
        <sz val="9"/>
        <rFont val="宋体"/>
        <family val="3"/>
        <charset val="134"/>
      </rPr>
      <t>50101-工资奖金津补贴</t>
    </r>
  </si>
  <si>
    <r>
      <rPr>
        <sz val="9"/>
        <rFont val="宋体"/>
        <family val="3"/>
        <charset val="134"/>
      </rPr>
      <t>30102-津贴补贴</t>
    </r>
  </si>
  <si>
    <r>
      <rPr>
        <sz val="9"/>
        <rFont val="宋体"/>
        <family val="3"/>
        <charset val="134"/>
      </rPr>
      <t>30103-奖金</t>
    </r>
  </si>
  <si>
    <r>
      <rPr>
        <sz val="9"/>
        <rFont val="宋体"/>
        <family val="3"/>
        <charset val="134"/>
      </rPr>
      <t>30107-绩效工资</t>
    </r>
  </si>
  <si>
    <r>
      <rPr>
        <sz val="9"/>
        <rFont val="宋体"/>
        <family val="3"/>
        <charset val="134"/>
      </rPr>
      <t>50102-社会保障缴费</t>
    </r>
  </si>
  <si>
    <r>
      <rPr>
        <sz val="9"/>
        <rFont val="宋体"/>
        <family val="3"/>
        <charset val="134"/>
      </rPr>
      <t>30112-其他社会保障缴费</t>
    </r>
  </si>
  <si>
    <r>
      <rPr>
        <sz val="9"/>
        <rFont val="宋体"/>
        <family val="3"/>
        <charset val="134"/>
      </rPr>
      <t>50103-住房公积金</t>
    </r>
  </si>
  <si>
    <r>
      <rPr>
        <sz val="9"/>
        <rFont val="宋体"/>
        <family val="3"/>
        <charset val="134"/>
      </rPr>
      <t>30113-住房公积金</t>
    </r>
  </si>
  <si>
    <r>
      <rPr>
        <sz val="9"/>
        <rFont val="宋体"/>
        <family val="3"/>
        <charset val="134"/>
      </rPr>
      <t>50199-其他工资福利支出</t>
    </r>
  </si>
  <si>
    <r>
      <rPr>
        <sz val="9"/>
        <rFont val="宋体"/>
        <family val="3"/>
        <charset val="134"/>
      </rPr>
      <t>30199-其他工资福利支出</t>
    </r>
  </si>
  <si>
    <r>
      <rPr>
        <sz val="9"/>
        <rFont val="宋体"/>
        <family val="3"/>
        <charset val="134"/>
      </rPr>
      <t>50201-办公经费</t>
    </r>
  </si>
  <si>
    <r>
      <rPr>
        <sz val="9"/>
        <rFont val="宋体"/>
        <family val="3"/>
        <charset val="134"/>
      </rPr>
      <t>30201-办公费</t>
    </r>
  </si>
  <si>
    <r>
      <rPr>
        <sz val="9"/>
        <rFont val="宋体"/>
        <family val="3"/>
        <charset val="134"/>
      </rPr>
      <t>30202-印刷费</t>
    </r>
  </si>
  <si>
    <r>
      <rPr>
        <sz val="9"/>
        <rFont val="宋体"/>
        <family val="3"/>
        <charset val="134"/>
      </rPr>
      <t>30205-水费</t>
    </r>
  </si>
  <si>
    <r>
      <rPr>
        <sz val="9"/>
        <rFont val="宋体"/>
        <family val="3"/>
        <charset val="134"/>
      </rPr>
      <t>30206-电费</t>
    </r>
  </si>
  <si>
    <r>
      <rPr>
        <sz val="9"/>
        <rFont val="宋体"/>
        <family val="3"/>
        <charset val="134"/>
      </rPr>
      <t>30207-邮电费</t>
    </r>
  </si>
  <si>
    <r>
      <rPr>
        <sz val="9"/>
        <rFont val="宋体"/>
        <family val="3"/>
        <charset val="134"/>
      </rPr>
      <t>30208-取暖费</t>
    </r>
  </si>
  <si>
    <r>
      <rPr>
        <sz val="9"/>
        <rFont val="宋体"/>
        <family val="3"/>
        <charset val="134"/>
      </rPr>
      <t>30209-物业管理费</t>
    </r>
  </si>
  <si>
    <r>
      <rPr>
        <sz val="9"/>
        <rFont val="宋体"/>
        <family val="3"/>
        <charset val="134"/>
      </rPr>
      <t>30228-工会经费</t>
    </r>
  </si>
  <si>
    <r>
      <rPr>
        <sz val="9"/>
        <rFont val="宋体"/>
        <family val="3"/>
        <charset val="134"/>
      </rPr>
      <t>30229-福利费</t>
    </r>
  </si>
  <si>
    <r>
      <rPr>
        <sz val="9"/>
        <rFont val="宋体"/>
        <family val="3"/>
        <charset val="134"/>
      </rPr>
      <t>30239-其他交通费用</t>
    </r>
  </si>
  <si>
    <r>
      <rPr>
        <sz val="9"/>
        <rFont val="宋体"/>
        <family val="3"/>
        <charset val="134"/>
      </rPr>
      <t>50202-会议费</t>
    </r>
  </si>
  <si>
    <r>
      <rPr>
        <sz val="9"/>
        <rFont val="宋体"/>
        <family val="3"/>
        <charset val="134"/>
      </rPr>
      <t>3021503-三类会议费</t>
    </r>
  </si>
  <si>
    <r>
      <rPr>
        <sz val="9"/>
        <rFont val="宋体"/>
        <family val="3"/>
        <charset val="134"/>
      </rPr>
      <t>50204-专用材料购置费</t>
    </r>
  </si>
  <si>
    <r>
      <rPr>
        <sz val="9"/>
        <rFont val="宋体"/>
        <family val="3"/>
        <charset val="134"/>
      </rPr>
      <t>30218-专用材料费</t>
    </r>
  </si>
  <si>
    <r>
      <rPr>
        <sz val="9"/>
        <rFont val="宋体"/>
        <family val="3"/>
        <charset val="134"/>
      </rPr>
      <t>50205-委托业务费</t>
    </r>
  </si>
  <si>
    <r>
      <rPr>
        <sz val="9"/>
        <rFont val="宋体"/>
        <family val="3"/>
        <charset val="134"/>
      </rPr>
      <t>30226-劳务费</t>
    </r>
  </si>
  <si>
    <r>
      <rPr>
        <sz val="9"/>
        <rFont val="宋体"/>
        <family val="3"/>
        <charset val="134"/>
      </rPr>
      <t>30227-委托业务费</t>
    </r>
  </si>
  <si>
    <r>
      <rPr>
        <sz val="9"/>
        <rFont val="宋体"/>
        <family val="3"/>
        <charset val="134"/>
      </rPr>
      <t>50206-公务接待费</t>
    </r>
  </si>
  <si>
    <r>
      <rPr>
        <sz val="9"/>
        <rFont val="宋体"/>
        <family val="3"/>
        <charset val="134"/>
      </rPr>
      <t>30217-公务接待费</t>
    </r>
  </si>
  <si>
    <r>
      <rPr>
        <sz val="9"/>
        <rFont val="宋体"/>
        <family val="3"/>
        <charset val="134"/>
      </rPr>
      <t>50208-公务用车运行维护费</t>
    </r>
  </si>
  <si>
    <r>
      <rPr>
        <sz val="9"/>
        <rFont val="宋体"/>
        <family val="3"/>
        <charset val="134"/>
      </rPr>
      <t>30231-公务用车运行维护费</t>
    </r>
  </si>
  <si>
    <r>
      <rPr>
        <sz val="9"/>
        <rFont val="宋体"/>
        <family val="3"/>
        <charset val="134"/>
      </rPr>
      <t>50209-维修（护）费</t>
    </r>
  </si>
  <si>
    <r>
      <rPr>
        <sz val="9"/>
        <rFont val="宋体"/>
        <family val="3"/>
        <charset val="134"/>
      </rPr>
      <t>30213-维修（护）费</t>
    </r>
  </si>
  <si>
    <r>
      <rPr>
        <sz val="9"/>
        <rFont val="宋体"/>
        <family val="3"/>
        <charset val="134"/>
      </rPr>
      <t>50299-其他商品和服务支出</t>
    </r>
  </si>
  <si>
    <r>
      <rPr>
        <sz val="9"/>
        <rFont val="宋体"/>
        <family val="3"/>
        <charset val="134"/>
      </rPr>
      <t>30299-其他商品和服务支出</t>
    </r>
  </si>
  <si>
    <r>
      <rPr>
        <sz val="9"/>
        <rFont val="宋体"/>
        <family val="3"/>
        <charset val="134"/>
      </rPr>
      <t>50306-设备购置</t>
    </r>
  </si>
  <si>
    <r>
      <rPr>
        <sz val="9"/>
        <rFont val="宋体"/>
        <family val="3"/>
        <charset val="134"/>
      </rPr>
      <t>31003-专用设备购置</t>
    </r>
  </si>
  <si>
    <r>
      <rPr>
        <sz val="9"/>
        <rFont val="宋体"/>
        <family val="3"/>
        <charset val="134"/>
      </rPr>
      <t>30214-租赁费</t>
    </r>
  </si>
  <si>
    <r>
      <rPr>
        <sz val="9"/>
        <rFont val="宋体"/>
        <family val="3"/>
        <charset val="134"/>
      </rPr>
      <t>50203-培训费</t>
    </r>
  </si>
  <si>
    <r>
      <rPr>
        <sz val="9"/>
        <rFont val="宋体"/>
        <family val="3"/>
        <charset val="134"/>
      </rPr>
      <t>30216-培训费</t>
    </r>
  </si>
  <si>
    <r>
      <rPr>
        <sz val="9"/>
        <rFont val="宋体"/>
        <family val="3"/>
        <charset val="134"/>
      </rPr>
      <t>50901-社会福利和救助</t>
    </r>
  </si>
  <si>
    <r>
      <rPr>
        <sz val="9"/>
        <rFont val="宋体"/>
        <family val="3"/>
        <charset val="134"/>
      </rPr>
      <t>30309-奖励金</t>
    </r>
  </si>
  <si>
    <r>
      <rPr>
        <sz val="9"/>
        <rFont val="宋体"/>
        <family val="3"/>
        <charset val="134"/>
      </rPr>
      <t>50905-离退休费</t>
    </r>
  </si>
  <si>
    <r>
      <rPr>
        <sz val="9"/>
        <rFont val="宋体"/>
        <family val="3"/>
        <charset val="134"/>
      </rPr>
      <t>30301-离休费</t>
    </r>
  </si>
  <si>
    <r>
      <rPr>
        <sz val="9"/>
        <rFont val="宋体"/>
        <family val="3"/>
        <charset val="134"/>
      </rPr>
      <t>30302-退休费</t>
    </r>
  </si>
  <si>
    <r>
      <rPr>
        <sz val="9"/>
        <rFont val="宋体"/>
        <family val="3"/>
        <charset val="134"/>
      </rPr>
      <t>30108-机关事业单位基本养老保险缴费</t>
    </r>
  </si>
  <si>
    <r>
      <rPr>
        <sz val="9"/>
        <rFont val="宋体"/>
        <family val="3"/>
        <charset val="134"/>
      </rPr>
      <t>30109-职业年金缴费</t>
    </r>
  </si>
  <si>
    <r>
      <rPr>
        <sz val="9"/>
        <rFont val="宋体"/>
        <family val="3"/>
        <charset val="134"/>
      </rPr>
      <t>30304-抚恤金</t>
    </r>
  </si>
  <si>
    <r>
      <rPr>
        <sz val="9"/>
        <rFont val="宋体"/>
        <family val="3"/>
        <charset val="134"/>
      </rPr>
      <t>30110-职工基本医疗保险缴费</t>
    </r>
  </si>
  <si>
    <r>
      <rPr>
        <sz val="9"/>
        <rFont val="宋体"/>
        <family val="3"/>
        <charset val="134"/>
      </rPr>
      <t>30111-公务员医疗补助缴费</t>
    </r>
  </si>
  <si>
    <t>部门（单位）
名称</t>
  </si>
  <si>
    <r>
      <rPr>
        <sz val="9"/>
        <rFont val="宋体"/>
        <family val="3"/>
        <charset val="134"/>
      </rPr>
      <t>北京市石景山区人民法院</t>
    </r>
  </si>
  <si>
    <r>
      <rPr>
        <sz val="9"/>
        <rFont val="宋体"/>
        <family val="3"/>
        <charset val="134"/>
      </rPr>
      <t>北京市石景山区人民法院（本级）</t>
    </r>
  </si>
  <si>
    <t xml:space="preserve">
</t>
  </si>
  <si>
    <t/>
  </si>
  <si>
    <r>
      <rPr>
        <sz val="9"/>
        <rFont val="宋体"/>
        <family val="3"/>
        <charset val="134"/>
      </rPr>
      <t>146001-北京市石景山区人民法院（本级）</t>
    </r>
  </si>
  <si>
    <r>
      <rPr>
        <sz val="9"/>
        <rFont val="宋体"/>
        <family val="3"/>
        <charset val="134"/>
      </rPr>
      <t>1-行政单位</t>
    </r>
  </si>
  <si>
    <r>
      <rPr>
        <sz val="9"/>
        <rFont val="宋体"/>
        <family val="3"/>
        <charset val="134"/>
      </rPr>
      <t>会计审计及咨询工作经费</t>
    </r>
  </si>
  <si>
    <r>
      <rPr>
        <sz val="9"/>
        <rFont val="宋体"/>
        <family val="3"/>
        <charset val="134"/>
      </rPr>
      <t>2040504-案件审判</t>
    </r>
  </si>
  <si>
    <r>
      <rPr>
        <sz val="9"/>
        <rFont val="宋体"/>
        <family val="3"/>
        <charset val="134"/>
      </rPr>
      <t>50299-其他商品和服务支出</t>
    </r>
  </si>
  <si>
    <r>
      <rPr>
        <sz val="9"/>
        <rFont val="宋体"/>
        <family val="3"/>
        <charset val="134"/>
      </rPr>
      <t>30299-其他商品和服务支出</t>
    </r>
  </si>
  <si>
    <r>
      <rPr>
        <sz val="9"/>
        <rFont val="宋体"/>
        <family val="3"/>
        <charset val="134"/>
      </rPr>
      <t>知网数据库</t>
    </r>
  </si>
  <si>
    <r>
      <rPr>
        <sz val="9"/>
        <rFont val="宋体"/>
        <family val="3"/>
        <charset val="134"/>
      </rPr>
      <t>业务维修（护）费</t>
    </r>
  </si>
  <si>
    <r>
      <rPr>
        <sz val="9"/>
        <rFont val="宋体"/>
        <family val="3"/>
        <charset val="134"/>
      </rPr>
      <t>2040506-“两庭”建设</t>
    </r>
  </si>
  <si>
    <r>
      <rPr>
        <sz val="9"/>
        <rFont val="宋体"/>
        <family val="3"/>
        <charset val="134"/>
      </rPr>
      <t>50209-维修（护）费</t>
    </r>
  </si>
  <si>
    <r>
      <rPr>
        <sz val="9"/>
        <rFont val="宋体"/>
        <family val="3"/>
        <charset val="134"/>
      </rPr>
      <t>30213-维修（护）费</t>
    </r>
  </si>
  <si>
    <r>
      <rPr>
        <sz val="9"/>
        <rFont val="宋体"/>
        <family val="3"/>
        <charset val="134"/>
      </rPr>
      <t>安检工作经费</t>
    </r>
  </si>
  <si>
    <r>
      <rPr>
        <sz val="9"/>
        <rFont val="宋体"/>
        <family val="3"/>
        <charset val="134"/>
      </rPr>
      <t>50205-委托业务费</t>
    </r>
  </si>
  <si>
    <r>
      <rPr>
        <sz val="9"/>
        <rFont val="宋体"/>
        <family val="3"/>
        <charset val="134"/>
      </rPr>
      <t>30227-委托业务费</t>
    </r>
  </si>
  <si>
    <r>
      <rPr>
        <sz val="9"/>
        <rFont val="宋体"/>
        <family val="3"/>
        <charset val="134"/>
      </rPr>
      <t>法院业务装备费</t>
    </r>
  </si>
  <si>
    <r>
      <rPr>
        <sz val="9"/>
        <rFont val="宋体"/>
        <family val="3"/>
        <charset val="134"/>
      </rPr>
      <t>50306-设备购置</t>
    </r>
  </si>
  <si>
    <r>
      <rPr>
        <sz val="9"/>
        <rFont val="宋体"/>
        <family val="3"/>
        <charset val="134"/>
      </rPr>
      <t>31003-专用设备购置</t>
    </r>
  </si>
  <si>
    <r>
      <rPr>
        <sz val="9"/>
        <rFont val="宋体"/>
        <family val="3"/>
        <charset val="134"/>
      </rPr>
      <t>法院办案业务费</t>
    </r>
  </si>
  <si>
    <r>
      <rPr>
        <sz val="9"/>
        <rFont val="宋体"/>
        <family val="3"/>
        <charset val="134"/>
      </rPr>
      <t>区县财政经费</t>
    </r>
  </si>
  <si>
    <r>
      <rPr>
        <sz val="9"/>
        <rFont val="宋体"/>
        <family val="3"/>
        <charset val="134"/>
      </rPr>
      <t>2040599-其他法院支出</t>
    </r>
  </si>
  <si>
    <r>
      <rPr>
        <sz val="9"/>
        <rFont val="宋体"/>
        <family val="3"/>
        <charset val="134"/>
      </rPr>
      <t>石景山法院审判楼消防改造经费（尾款）</t>
    </r>
  </si>
  <si>
    <r>
      <rPr>
        <sz val="9"/>
        <rFont val="宋体"/>
        <family val="3"/>
        <charset val="134"/>
      </rPr>
      <t>法院办案业务费（石景山）</t>
    </r>
  </si>
  <si>
    <r>
      <rPr>
        <sz val="9"/>
        <rFont val="宋体"/>
        <family val="3"/>
        <charset val="134"/>
      </rPr>
      <t>网络运维费（石法）</t>
    </r>
  </si>
  <si>
    <r>
      <rPr>
        <sz val="9"/>
        <rFont val="宋体"/>
        <family val="3"/>
        <charset val="134"/>
      </rPr>
      <t>信息化业务租赁费（石法）</t>
    </r>
  </si>
  <si>
    <r>
      <rPr>
        <sz val="9"/>
        <rFont val="宋体"/>
        <family val="3"/>
        <charset val="134"/>
      </rPr>
      <t>50201-办公经费</t>
    </r>
  </si>
  <si>
    <r>
      <rPr>
        <sz val="9"/>
        <rFont val="宋体"/>
        <family val="3"/>
        <charset val="134"/>
      </rPr>
      <t>30214-租赁费</t>
    </r>
  </si>
  <si>
    <r>
      <rPr>
        <sz val="9"/>
        <rFont val="宋体"/>
        <family val="3"/>
        <charset val="134"/>
      </rPr>
      <t>审判区租金（石法）</t>
    </r>
  </si>
  <si>
    <r>
      <rPr>
        <sz val="9"/>
        <rFont val="宋体"/>
        <family val="3"/>
        <charset val="134"/>
      </rPr>
      <t>诉调对接中心租赁费（石法）</t>
    </r>
  </si>
  <si>
    <r>
      <rPr>
        <sz val="9"/>
        <rFont val="宋体"/>
        <family val="3"/>
        <charset val="134"/>
      </rPr>
      <t>故障率</t>
    </r>
  </si>
  <si>
    <r>
      <rPr>
        <sz val="9"/>
        <rFont val="宋体"/>
        <family val="3"/>
        <charset val="134"/>
      </rPr>
      <t>竣工验收合格率</t>
    </r>
  </si>
  <si>
    <r>
      <rPr>
        <sz val="9"/>
        <rFont val="宋体"/>
        <family val="3"/>
        <charset val="134"/>
      </rPr>
      <t>项目预算控制</t>
    </r>
  </si>
  <si>
    <r>
      <rPr>
        <sz val="9"/>
        <rFont val="宋体"/>
        <family val="3"/>
        <charset val="134"/>
      </rPr>
      <t>保障法院各项设施设备正常运行</t>
    </r>
  </si>
  <si>
    <r>
      <rPr>
        <sz val="9"/>
        <rFont val="宋体"/>
        <family val="3"/>
        <charset val="134"/>
      </rPr>
      <t>保障法院日常工作顺利开展</t>
    </r>
  </si>
  <si>
    <r>
      <rPr>
        <sz val="9"/>
        <rFont val="宋体"/>
        <family val="3"/>
        <charset val="134"/>
      </rPr>
      <t>提供优质高效的司法服务</t>
    </r>
  </si>
  <si>
    <r>
      <rPr>
        <sz val="9"/>
        <rFont val="宋体"/>
        <family val="3"/>
        <charset val="134"/>
      </rPr>
      <t>为全院安检通道提供安检服务，提高安检安全率，将风险控制到最小，保障机构正常运行，做到无事故发生。</t>
    </r>
  </si>
  <si>
    <r>
      <rPr>
        <sz val="9"/>
        <rFont val="宋体"/>
        <family val="3"/>
        <charset val="134"/>
      </rPr>
      <t>每人每月工资</t>
    </r>
  </si>
  <si>
    <r>
      <rPr>
        <sz val="9"/>
        <rFont val="宋体"/>
        <family val="3"/>
        <charset val="134"/>
      </rPr>
      <t>安保人数</t>
    </r>
  </si>
  <si>
    <r>
      <rPr>
        <sz val="9"/>
        <rFont val="宋体"/>
        <family val="3"/>
        <charset val="134"/>
      </rPr>
      <t>安检安全率</t>
    </r>
  </si>
  <si>
    <r>
      <rPr>
        <sz val="9"/>
        <rFont val="宋体"/>
        <family val="3"/>
        <charset val="134"/>
      </rPr>
      <t>安检工作符合标准</t>
    </r>
  </si>
  <si>
    <r>
      <rPr>
        <sz val="9"/>
        <rFont val="宋体"/>
        <family val="3"/>
        <charset val="134"/>
      </rPr>
      <t>提高安检安全率</t>
    </r>
  </si>
  <si>
    <r>
      <rPr>
        <sz val="9"/>
        <rFont val="宋体"/>
        <family val="3"/>
        <charset val="134"/>
      </rPr>
      <t>保障机构正常运行</t>
    </r>
  </si>
  <si>
    <r>
      <rPr>
        <sz val="9"/>
        <rFont val="宋体"/>
        <family val="3"/>
        <charset val="134"/>
      </rPr>
      <t>单位人员满意度</t>
    </r>
  </si>
  <si>
    <r>
      <rPr>
        <sz val="9"/>
        <rFont val="宋体"/>
        <family val="3"/>
        <charset val="134"/>
      </rPr>
      <t>通过购置业务装备，为法院一线审执工作人员及安全保卫工作人员提供完备的工作平台，对案件管理、庭审记录、证据展示、笔录整理、数据储存、庭审监督等环节实现信息化管理，保障法院审判执行硬件设施正常运行，提高法院办公及庭审效率，进一步保障审判执行工作和安全保卫工作顺利进行，推动司法能力的提升。</t>
    </r>
  </si>
  <si>
    <r>
      <rPr>
        <sz val="9"/>
        <rFont val="宋体"/>
        <family val="3"/>
        <charset val="134"/>
      </rPr>
      <t>购买业务装备</t>
    </r>
  </si>
  <si>
    <r>
      <rPr>
        <sz val="9"/>
        <rFont val="宋体"/>
        <family val="3"/>
        <charset val="134"/>
      </rPr>
      <t>设备符合相关质量要求</t>
    </r>
  </si>
  <si>
    <r>
      <rPr>
        <sz val="9"/>
        <rFont val="宋体"/>
        <family val="3"/>
        <charset val="134"/>
      </rPr>
      <t>购置设备使用率</t>
    </r>
  </si>
  <si>
    <r>
      <rPr>
        <sz val="9"/>
        <rFont val="宋体"/>
        <family val="3"/>
        <charset val="134"/>
      </rPr>
      <t>保障法院审判执行硬件设施正常运行</t>
    </r>
  </si>
  <si>
    <r>
      <rPr>
        <sz val="9"/>
        <rFont val="宋体"/>
        <family val="3"/>
        <charset val="134"/>
      </rPr>
      <t>提高法院办公及庭审效率</t>
    </r>
  </si>
  <si>
    <r>
      <rPr>
        <sz val="9"/>
        <rFont val="宋体"/>
        <family val="3"/>
        <charset val="134"/>
      </rPr>
      <t>保障审判执行及安全保卫工作的正常开展</t>
    </r>
  </si>
  <si>
    <r>
      <rPr>
        <sz val="9"/>
        <rFont val="宋体"/>
        <family val="3"/>
        <charset val="134"/>
      </rPr>
      <t>推动司法能力的提升</t>
    </r>
  </si>
  <si>
    <r>
      <rPr>
        <sz val="9"/>
        <rFont val="宋体"/>
        <family val="3"/>
        <charset val="134"/>
      </rPr>
      <t>审判人员及当事人满意度</t>
    </r>
  </si>
  <si>
    <r>
      <rPr>
        <sz val="9"/>
        <rFont val="宋体"/>
        <family val="3"/>
        <charset val="134"/>
      </rPr>
      <t>充分发挥法院的职能作用，保障单位各类日常工作，保证北京市石景山区人民法院各项审判工作顺利进行，增加案件审判的透明度，有力惩处各类犯罪，保护人民群众的合法权益，提升当事人对案件审判工作的满意度，维护社会安定稳定及社会公平正义，为人民群众提供优质高效的司法服务。</t>
    </r>
  </si>
  <si>
    <r>
      <rPr>
        <sz val="9"/>
        <rFont val="宋体"/>
        <family val="3"/>
        <charset val="134"/>
      </rPr>
      <t>审判业务书籍</t>
    </r>
  </si>
  <si>
    <r>
      <rPr>
        <sz val="9"/>
        <rFont val="宋体"/>
        <family val="3"/>
        <charset val="134"/>
      </rPr>
      <t>年预计收案</t>
    </r>
  </si>
  <si>
    <r>
      <rPr>
        <sz val="9"/>
        <rFont val="宋体"/>
        <family val="3"/>
        <charset val="134"/>
      </rPr>
      <t>高院培训</t>
    </r>
  </si>
  <si>
    <r>
      <rPr>
        <sz val="9"/>
        <rFont val="宋体"/>
        <family val="3"/>
        <charset val="134"/>
      </rPr>
      <t>档案存储</t>
    </r>
  </si>
  <si>
    <r>
      <rPr>
        <sz val="9"/>
        <rFont val="宋体"/>
        <family val="3"/>
        <charset val="134"/>
      </rPr>
      <t>司法专递</t>
    </r>
  </si>
  <si>
    <r>
      <rPr>
        <sz val="9"/>
        <rFont val="宋体"/>
        <family val="3"/>
        <charset val="134"/>
      </rPr>
      <t>宣传制作打印设计</t>
    </r>
  </si>
  <si>
    <r>
      <rPr>
        <sz val="9"/>
        <rFont val="宋体"/>
        <family val="3"/>
        <charset val="134"/>
      </rPr>
      <t>墨粉采购</t>
    </r>
  </si>
  <si>
    <r>
      <rPr>
        <sz val="9"/>
        <rFont val="宋体"/>
        <family val="3"/>
        <charset val="134"/>
      </rPr>
      <t>保障执法业务开展的质量</t>
    </r>
  </si>
  <si>
    <r>
      <rPr>
        <sz val="9"/>
        <rFont val="宋体"/>
        <family val="3"/>
        <charset val="134"/>
      </rPr>
      <t>项目预算控制</t>
    </r>
  </si>
  <si>
    <r>
      <rPr>
        <sz val="9"/>
        <rFont val="宋体"/>
        <family val="3"/>
        <charset val="134"/>
      </rPr>
      <t>保障审判执行工作顺利进行</t>
    </r>
  </si>
  <si>
    <r>
      <rPr>
        <sz val="9"/>
        <rFont val="宋体"/>
        <family val="3"/>
        <charset val="134"/>
      </rPr>
      <t>提升全年结案率</t>
    </r>
  </si>
  <si>
    <r>
      <rPr>
        <sz val="9"/>
        <rFont val="宋体"/>
        <family val="3"/>
        <charset val="134"/>
      </rPr>
      <t>提供优质高效的司法服务</t>
    </r>
  </si>
  <si>
    <r>
      <rPr>
        <sz val="9"/>
        <rFont val="宋体"/>
        <family val="3"/>
        <charset val="134"/>
      </rPr>
      <t>当事人干警满意度</t>
    </r>
  </si>
  <si>
    <r>
      <rPr>
        <sz val="9"/>
        <rFont val="宋体"/>
        <family val="3"/>
        <charset val="134"/>
      </rPr>
      <t>24小时内完成发现、通报、处置等工作</t>
    </r>
  </si>
  <si>
    <r>
      <rPr>
        <sz val="9"/>
        <rFont val="宋体"/>
        <family val="3"/>
        <charset val="134"/>
      </rPr>
      <t>保障机构正常运行</t>
    </r>
  </si>
  <si>
    <r>
      <rPr>
        <sz val="9"/>
        <rFont val="宋体"/>
        <family val="3"/>
        <charset val="134"/>
      </rPr>
      <t>弥补经费不足，保证审判执行工作顺利进行。</t>
    </r>
  </si>
  <si>
    <r>
      <rPr>
        <sz val="9"/>
        <rFont val="宋体"/>
        <family val="3"/>
        <charset val="134"/>
      </rPr>
      <t>弥补不足经费</t>
    </r>
  </si>
  <si>
    <r>
      <rPr>
        <sz val="9"/>
        <rFont val="宋体"/>
        <family val="3"/>
        <charset val="134"/>
      </rPr>
      <t>完成工作时间</t>
    </r>
  </si>
  <si>
    <r>
      <rPr>
        <sz val="9"/>
        <rFont val="宋体"/>
        <family val="3"/>
        <charset val="134"/>
      </rPr>
      <t>租赁面积</t>
    </r>
  </si>
  <si>
    <r>
      <rPr>
        <sz val="9"/>
        <rFont val="宋体"/>
        <family val="3"/>
        <charset val="134"/>
      </rPr>
      <t>符合相关标准</t>
    </r>
  </si>
  <si>
    <r>
      <rPr>
        <sz val="9"/>
        <rFont val="宋体"/>
        <family val="3"/>
        <charset val="134"/>
      </rPr>
      <t>改善办公条件</t>
    </r>
  </si>
  <si>
    <r>
      <rPr>
        <sz val="9"/>
        <rFont val="宋体"/>
        <family val="3"/>
        <charset val="134"/>
      </rPr>
      <t>消防改造顺利完成</t>
    </r>
  </si>
  <si>
    <r>
      <rPr>
        <sz val="9"/>
        <rFont val="宋体"/>
        <family val="3"/>
        <charset val="134"/>
      </rPr>
      <t>消防改造运行满意度</t>
    </r>
  </si>
  <si>
    <r>
      <rPr>
        <sz val="9"/>
        <rFont val="宋体"/>
        <family val="3"/>
        <charset val="134"/>
      </rPr>
      <t>完成审判执行工作总目标</t>
    </r>
  </si>
  <si>
    <r>
      <rPr>
        <sz val="9"/>
        <rFont val="宋体"/>
        <family val="3"/>
        <charset val="134"/>
      </rPr>
      <t>支出率</t>
    </r>
  </si>
  <si>
    <r>
      <rPr>
        <sz val="9"/>
        <rFont val="宋体"/>
        <family val="3"/>
        <charset val="134"/>
      </rPr>
      <t xml:space="preserve">通过日常网络运维工作，保障目前在用的审判业务系统、网上办公系统、智汇云系统、云开庭、执行办案系统、12368语音诉讼服务系统、文书校对系统、视频会议系统等30余个系统，以及安防监控、电话语音等弱电设备能够平稳运行，保障裁判文书制作的规范化和准确性，确保本院的网络信息安全和数据安全，提升网络安全工作水平，提高司法公信力。 </t>
    </r>
  </si>
  <si>
    <r>
      <rPr>
        <sz val="9"/>
        <rFont val="宋体"/>
        <family val="3"/>
        <charset val="134"/>
      </rPr>
      <t>信息化运维项目数量</t>
    </r>
  </si>
  <si>
    <r>
      <rPr>
        <sz val="9"/>
        <rFont val="宋体"/>
        <family val="3"/>
        <charset val="134"/>
      </rPr>
      <t>系统平均无故障时间</t>
    </r>
  </si>
  <si>
    <r>
      <rPr>
        <sz val="9"/>
        <rFont val="宋体"/>
        <family val="3"/>
        <charset val="134"/>
      </rPr>
      <t>故障响应率</t>
    </r>
  </si>
  <si>
    <r>
      <rPr>
        <sz val="9"/>
        <rFont val="宋体"/>
        <family val="3"/>
        <charset val="134"/>
      </rPr>
      <t>系统正常运行率</t>
    </r>
  </si>
  <si>
    <r>
      <rPr>
        <sz val="9"/>
        <rFont val="宋体"/>
        <family val="3"/>
        <charset val="134"/>
      </rPr>
      <t>系统故障率</t>
    </r>
  </si>
  <si>
    <r>
      <rPr>
        <sz val="9"/>
        <rFont val="宋体"/>
        <family val="3"/>
        <charset val="134"/>
      </rPr>
      <t>系统验收合格率</t>
    </r>
  </si>
  <si>
    <r>
      <rPr>
        <sz val="9"/>
        <rFont val="宋体"/>
        <family val="3"/>
        <charset val="134"/>
      </rPr>
      <t>验收时间</t>
    </r>
  </si>
  <si>
    <r>
      <rPr>
        <sz val="9"/>
        <rFont val="宋体"/>
        <family val="3"/>
        <charset val="134"/>
      </rPr>
      <t>系统运行维护响应时间</t>
    </r>
  </si>
  <si>
    <r>
      <rPr>
        <sz val="9"/>
        <rFont val="宋体"/>
        <family val="3"/>
        <charset val="134"/>
      </rPr>
      <t>系统故障修复响应时间</t>
    </r>
  </si>
  <si>
    <r>
      <rPr>
        <sz val="9"/>
        <rFont val="宋体"/>
        <family val="3"/>
        <charset val="134"/>
      </rPr>
      <t>招标采购时间</t>
    </r>
  </si>
  <si>
    <r>
      <rPr>
        <sz val="9"/>
        <rFont val="宋体"/>
        <family val="3"/>
        <charset val="134"/>
      </rPr>
      <t>保障法院网络信息安全和数据安全</t>
    </r>
  </si>
  <si>
    <r>
      <rPr>
        <sz val="9"/>
        <rFont val="宋体"/>
        <family val="3"/>
        <charset val="134"/>
      </rPr>
      <t>提升网络安全工作水平</t>
    </r>
  </si>
  <si>
    <r>
      <rPr>
        <sz val="9"/>
        <rFont val="宋体"/>
        <family val="3"/>
        <charset val="134"/>
      </rPr>
      <t>保障办公办案平台正常运转</t>
    </r>
  </si>
  <si>
    <r>
      <rPr>
        <sz val="9"/>
        <rFont val="宋体"/>
        <family val="3"/>
        <charset val="134"/>
      </rPr>
      <t>为干警办公办案提供便利</t>
    </r>
  </si>
  <si>
    <r>
      <rPr>
        <sz val="9"/>
        <rFont val="宋体"/>
        <family val="3"/>
        <charset val="134"/>
      </rPr>
      <t>提升法院司法公信力</t>
    </r>
  </si>
  <si>
    <r>
      <rPr>
        <sz val="9"/>
        <rFont val="宋体"/>
        <family val="3"/>
        <charset val="134"/>
      </rPr>
      <t>提高法院社会影响力和认知度</t>
    </r>
  </si>
  <si>
    <r>
      <rPr>
        <sz val="9"/>
        <rFont val="宋体"/>
        <family val="3"/>
        <charset val="134"/>
      </rPr>
      <t>使用人员满意度</t>
    </r>
  </si>
  <si>
    <r>
      <rPr>
        <sz val="9"/>
        <rFont val="宋体"/>
        <family val="3"/>
        <charset val="134"/>
      </rPr>
      <t>为第二办公区，车管所和本院提供专线电路租赁，保障第二办公区，车管所与本院在视频会议、远程培训、办公办案方面得到网络支持，保障我院互联网庭审工作正常开展，为对外宣传、舆情监控、公众号等发布信息提供网络保障。</t>
    </r>
  </si>
  <si>
    <r>
      <rPr>
        <sz val="9"/>
        <rFont val="宋体"/>
        <family val="3"/>
        <charset val="134"/>
      </rPr>
      <t>租网费</t>
    </r>
  </si>
  <si>
    <r>
      <rPr>
        <sz val="9"/>
        <rFont val="宋体"/>
        <family val="3"/>
        <charset val="134"/>
      </rPr>
      <t>租赁线路</t>
    </r>
  </si>
  <si>
    <r>
      <rPr>
        <sz val="9"/>
        <rFont val="宋体"/>
        <family val="3"/>
        <charset val="134"/>
      </rPr>
      <t>符合合同租赁标准</t>
    </r>
  </si>
  <si>
    <r>
      <rPr>
        <sz val="9"/>
        <rFont val="宋体"/>
        <family val="3"/>
        <charset val="134"/>
      </rPr>
      <t>保障法院日常办公正常开展</t>
    </r>
  </si>
  <si>
    <r>
      <rPr>
        <sz val="9"/>
        <rFont val="宋体"/>
        <family val="3"/>
        <charset val="134"/>
      </rPr>
      <t>保障视频会议、远程培训、办公办案等工作顺利开展</t>
    </r>
  </si>
  <si>
    <r>
      <rPr>
        <sz val="9"/>
        <rFont val="宋体"/>
        <family val="3"/>
        <charset val="134"/>
      </rPr>
      <t>保障第二办公区、车管所和本院正常运行</t>
    </r>
  </si>
  <si>
    <r>
      <rPr>
        <sz val="9"/>
        <rFont val="宋体"/>
        <family val="3"/>
        <charset val="134"/>
      </rPr>
      <t>当事人和干警满意度</t>
    </r>
  </si>
  <si>
    <r>
      <rPr>
        <sz val="9"/>
        <rFont val="宋体"/>
        <family val="3"/>
        <charset val="134"/>
      </rPr>
      <t>该项目主要用于审判区房屋租赁，满足法庭审判及诉讼服务等使用需求，为相关单位及社会公众在庭审期间提供稳定、便捷的庭审条件，保障各项审判工作顺利开展，营造良好的审判工作环境，为人民群众提供优质高效的司法服务，促进石景山区司法事业科学发展。</t>
    </r>
  </si>
  <si>
    <r>
      <rPr>
        <sz val="9"/>
        <rFont val="宋体"/>
        <family val="3"/>
        <charset val="134"/>
      </rPr>
      <t>租赁面积</t>
    </r>
  </si>
  <si>
    <r>
      <rPr>
        <sz val="9"/>
        <rFont val="宋体"/>
        <family val="3"/>
        <charset val="134"/>
      </rPr>
      <t>符合合同租赁标准</t>
    </r>
  </si>
  <si>
    <r>
      <rPr>
        <sz val="9"/>
        <rFont val="宋体"/>
        <family val="3"/>
        <charset val="134"/>
      </rPr>
      <t>每平米租金</t>
    </r>
  </si>
  <si>
    <r>
      <rPr>
        <sz val="9"/>
        <rFont val="宋体"/>
        <family val="3"/>
        <charset val="134"/>
      </rPr>
      <t>保障审判工作顺利进行</t>
    </r>
  </si>
  <si>
    <r>
      <rPr>
        <sz val="9"/>
        <rFont val="宋体"/>
        <family val="3"/>
        <charset val="134"/>
      </rPr>
      <t>为人民群众提供优质高效的司法服务</t>
    </r>
  </si>
  <si>
    <r>
      <rPr>
        <sz val="9"/>
        <rFont val="宋体"/>
        <family val="3"/>
        <charset val="134"/>
      </rPr>
      <t>促进石景山区司法事业科学发展</t>
    </r>
  </si>
  <si>
    <r>
      <rPr>
        <sz val="9"/>
        <rFont val="宋体"/>
        <family val="3"/>
        <charset val="134"/>
      </rPr>
      <t>审判人员及当事人满意满意度</t>
    </r>
  </si>
  <si>
    <r>
      <rPr>
        <sz val="9"/>
        <rFont val="宋体"/>
        <family val="3"/>
        <charset val="134"/>
      </rPr>
      <t>该项目主要用于诉调对接中心租赁，满足诉调对接等工作需求，为相关单位及社会公众提供稳定、便捷的诉调对接条件，营造良好的诉调对接工作环境，保障诉调对接工作顺利进行，为人民群众提供优质高效的司法服务，促进石景山区司法事业科学发展。</t>
    </r>
  </si>
  <si>
    <r>
      <rPr>
        <sz val="9"/>
        <rFont val="宋体"/>
        <family val="3"/>
        <charset val="134"/>
      </rPr>
      <t>保障诉调对接用房充足</t>
    </r>
  </si>
  <si>
    <r>
      <rPr>
        <sz val="9"/>
        <rFont val="宋体"/>
        <family val="3"/>
        <charset val="134"/>
      </rPr>
      <t>保障诉调对接工作顺利进行</t>
    </r>
  </si>
  <si>
    <r>
      <rPr>
        <sz val="9"/>
        <rFont val="宋体"/>
        <family val="3"/>
        <charset val="134"/>
      </rPr>
      <t>为人民群众提供优质高效的司法服务</t>
    </r>
  </si>
  <si>
    <r>
      <rPr>
        <sz val="9"/>
        <rFont val="宋体"/>
        <family val="3"/>
        <charset val="134"/>
      </rPr>
      <t>单位人员及当事人满意满意度</t>
    </r>
  </si>
  <si>
    <r>
      <rPr>
        <sz val="9"/>
        <rFont val="宋体"/>
        <family val="3"/>
        <charset val="134"/>
      </rPr>
      <t>146001-北京市石景山区人民法院（本级）</t>
    </r>
  </si>
  <si>
    <r>
      <rPr>
        <sz val="9"/>
        <rFont val="宋体"/>
        <family val="3"/>
        <charset val="134"/>
      </rPr>
      <t>案件审判</t>
    </r>
  </si>
  <si>
    <r>
      <rPr>
        <sz val="9"/>
        <rFont val="宋体"/>
        <family val="3"/>
        <charset val="134"/>
      </rPr>
      <t>“两庭”建设</t>
    </r>
  </si>
  <si>
    <r>
      <rPr>
        <sz val="9"/>
        <rFont val="宋体"/>
        <family val="3"/>
        <charset val="134"/>
      </rPr>
      <t>行政运行</t>
    </r>
  </si>
  <si>
    <r>
      <rPr>
        <sz val="9"/>
        <rFont val="宋体"/>
        <family val="3"/>
        <charset val="134"/>
      </rPr>
      <t>机关事业单位基本养老保险缴费支出</t>
    </r>
  </si>
  <si>
    <r>
      <rPr>
        <sz val="9"/>
        <rFont val="宋体"/>
        <family val="3"/>
        <charset val="134"/>
      </rPr>
      <t>死亡抚恤</t>
    </r>
  </si>
  <si>
    <r>
      <rPr>
        <sz val="9"/>
        <rFont val="宋体"/>
        <family val="3"/>
        <charset val="134"/>
      </rPr>
      <t>机关事业单位职业年金缴费支出</t>
    </r>
  </si>
  <si>
    <r>
      <rPr>
        <sz val="9"/>
        <rFont val="宋体"/>
        <family val="3"/>
        <charset val="134"/>
      </rPr>
      <t>行政单位医疗</t>
    </r>
  </si>
  <si>
    <r>
      <rPr>
        <sz val="9"/>
        <rFont val="宋体"/>
        <family val="3"/>
        <charset val="134"/>
      </rPr>
      <t>行政单位离退休</t>
    </r>
  </si>
  <si>
    <r>
      <rPr>
        <sz val="9"/>
        <rFont val="宋体"/>
        <family val="3"/>
        <charset val="134"/>
      </rPr>
      <t>培训支出</t>
    </r>
  </si>
  <si>
    <r>
      <rPr>
        <sz val="9"/>
        <rFont val="宋体"/>
        <family val="3"/>
        <charset val="134"/>
      </rPr>
      <t>11000021Y000000010901-通用公用经费</t>
    </r>
  </si>
  <si>
    <r>
      <rPr>
        <sz val="9"/>
        <rFont val="宋体"/>
        <family val="3"/>
        <charset val="134"/>
      </rPr>
      <t>01-基本公共服务</t>
    </r>
  </si>
  <si>
    <r>
      <rPr>
        <sz val="9"/>
        <rFont val="宋体"/>
        <family val="3"/>
        <charset val="134"/>
      </rPr>
      <t>0116-公共安全</t>
    </r>
  </si>
  <si>
    <r>
      <rPr>
        <sz val="9"/>
        <rFont val="宋体"/>
        <family val="3"/>
        <charset val="134"/>
      </rPr>
      <t>安检安保服务</t>
    </r>
  </si>
  <si>
    <r>
      <rPr>
        <sz val="9"/>
        <rFont val="宋体"/>
        <family val="3"/>
        <charset val="134"/>
      </rPr>
      <t>204-公共安全支出</t>
    </r>
  </si>
  <si>
    <r>
      <rPr>
        <sz val="9"/>
        <rFont val="宋体"/>
        <family val="3"/>
        <charset val="134"/>
      </rPr>
      <t>05-政府履职所需辅助性服务</t>
    </r>
  </si>
  <si>
    <r>
      <rPr>
        <sz val="9"/>
        <rFont val="宋体"/>
        <family val="3"/>
        <charset val="134"/>
      </rPr>
      <t>0512-后勤服务</t>
    </r>
  </si>
  <si>
    <r>
      <rPr>
        <sz val="9"/>
        <rFont val="宋体"/>
        <family val="3"/>
        <charset val="134"/>
      </rPr>
      <t>餐饮服务</t>
    </r>
  </si>
  <si>
    <r>
      <rPr>
        <sz val="9"/>
        <rFont val="宋体"/>
        <family val="3"/>
        <charset val="134"/>
      </rPr>
      <t>11000021Y000000010901-通用公用经费</t>
    </r>
  </si>
  <si>
    <r>
      <rPr>
        <sz val="9"/>
        <rFont val="宋体"/>
        <family val="3"/>
        <charset val="134"/>
      </rPr>
      <t>05-政府履职所需辅助性服务</t>
    </r>
  </si>
  <si>
    <r>
      <rPr>
        <sz val="9"/>
        <rFont val="宋体"/>
        <family val="3"/>
        <charset val="134"/>
      </rPr>
      <t>0512-后勤服务</t>
    </r>
  </si>
  <si>
    <r>
      <rPr>
        <sz val="9"/>
        <rFont val="宋体"/>
        <family val="3"/>
        <charset val="134"/>
      </rPr>
      <t>物业服务</t>
    </r>
  </si>
  <si>
    <r>
      <rPr>
        <sz val="9"/>
        <rFont val="宋体"/>
        <family val="3"/>
        <charset val="134"/>
      </rPr>
      <t>204-公共安全支出</t>
    </r>
  </si>
  <si>
    <r>
      <rPr>
        <sz val="9"/>
        <rFont val="宋体"/>
        <family val="3"/>
        <charset val="134"/>
      </rPr>
      <t>0504-会议和展览</t>
    </r>
  </si>
  <si>
    <r>
      <rPr>
        <sz val="9"/>
        <rFont val="宋体"/>
        <family val="3"/>
        <charset val="134"/>
      </rPr>
      <t>会议服务</t>
    </r>
  </si>
  <si>
    <r>
      <rPr>
        <sz val="9"/>
        <rFont val="宋体"/>
        <family val="3"/>
        <charset val="134"/>
      </rPr>
      <t>03-行业管理与协调服务</t>
    </r>
  </si>
  <si>
    <r>
      <rPr>
        <sz val="9"/>
        <rFont val="宋体"/>
        <family val="3"/>
        <charset val="134"/>
      </rPr>
      <t>0302-行业规范</t>
    </r>
  </si>
  <si>
    <r>
      <rPr>
        <sz val="9"/>
        <rFont val="宋体"/>
        <family val="3"/>
        <charset val="134"/>
      </rPr>
      <t>审判印刷服务</t>
    </r>
  </si>
  <si>
    <r>
      <rPr>
        <sz val="9"/>
        <rFont val="宋体"/>
        <family val="3"/>
        <charset val="134"/>
      </rPr>
      <t>11000022T000000429507-会计审计及咨询工作经费</t>
    </r>
  </si>
  <si>
    <r>
      <rPr>
        <sz val="9"/>
        <rFont val="宋体"/>
        <family val="3"/>
        <charset val="134"/>
      </rPr>
      <t>0503-财务会计审计服务</t>
    </r>
  </si>
  <si>
    <r>
      <rPr>
        <sz val="9"/>
        <rFont val="宋体"/>
        <family val="3"/>
        <charset val="134"/>
      </rPr>
      <t>其他财务会计审计服务</t>
    </r>
  </si>
  <si>
    <r>
      <rPr>
        <sz val="9"/>
        <rFont val="宋体"/>
        <family val="3"/>
        <charset val="134"/>
      </rPr>
      <t>11000022T000000429530-知网数据库</t>
    </r>
  </si>
  <si>
    <r>
      <rPr>
        <sz val="9"/>
        <rFont val="宋体"/>
        <family val="3"/>
        <charset val="134"/>
      </rPr>
      <t>0511-机关信息系统建设与维护</t>
    </r>
  </si>
  <si>
    <r>
      <rPr>
        <sz val="9"/>
        <rFont val="宋体"/>
        <family val="3"/>
        <charset val="134"/>
      </rPr>
      <t>其他信息化服务</t>
    </r>
  </si>
  <si>
    <r>
      <rPr>
        <sz val="9"/>
        <rFont val="宋体"/>
        <family val="3"/>
        <charset val="134"/>
      </rPr>
      <t>11000022T000000430074-安检工作经费</t>
    </r>
  </si>
  <si>
    <r>
      <rPr>
        <sz val="9"/>
        <rFont val="宋体"/>
        <family val="3"/>
        <charset val="134"/>
      </rPr>
      <t>11000022T000000430110-法院办案业务费</t>
    </r>
  </si>
  <si>
    <r>
      <rPr>
        <sz val="9"/>
        <rFont val="宋体"/>
        <family val="3"/>
        <charset val="134"/>
      </rPr>
      <t>02-社会管理性服务</t>
    </r>
  </si>
  <si>
    <r>
      <rPr>
        <sz val="9"/>
        <rFont val="宋体"/>
        <family val="3"/>
        <charset val="134"/>
      </rPr>
      <t>0203-社会工作服务</t>
    </r>
  </si>
  <si>
    <r>
      <rPr>
        <sz val="9"/>
        <rFont val="宋体"/>
        <family val="3"/>
        <charset val="134"/>
      </rPr>
      <t>档案管理服务</t>
    </r>
  </si>
  <si>
    <r>
      <rPr>
        <sz val="9"/>
        <rFont val="宋体"/>
        <family val="3"/>
        <charset val="134"/>
      </rPr>
      <t>11000022T000000430110-法院办案业务费</t>
    </r>
  </si>
  <si>
    <r>
      <rPr>
        <sz val="9"/>
        <rFont val="宋体"/>
        <family val="3"/>
        <charset val="134"/>
      </rPr>
      <t>02-社会管理性服务</t>
    </r>
  </si>
  <si>
    <r>
      <rPr>
        <sz val="9"/>
        <rFont val="宋体"/>
        <family val="3"/>
        <charset val="134"/>
      </rPr>
      <t>0203-社会工作服务</t>
    </r>
  </si>
  <si>
    <r>
      <rPr>
        <sz val="9"/>
        <rFont val="宋体"/>
        <family val="3"/>
        <charset val="134"/>
      </rPr>
      <t>司法送达服务</t>
    </r>
  </si>
  <si>
    <r>
      <rPr>
        <sz val="9"/>
        <rFont val="宋体"/>
        <family val="3"/>
        <charset val="134"/>
      </rPr>
      <t>0206-人民调解</t>
    </r>
  </si>
  <si>
    <r>
      <rPr>
        <sz val="9"/>
        <rFont val="宋体"/>
        <family val="3"/>
        <charset val="134"/>
      </rPr>
      <t>行业专业性调解服务</t>
    </r>
  </si>
  <si>
    <r>
      <rPr>
        <sz val="9"/>
        <rFont val="宋体"/>
        <family val="3"/>
        <charset val="134"/>
      </rPr>
      <t>0206-人民调解</t>
    </r>
  </si>
  <si>
    <r>
      <rPr>
        <sz val="9"/>
        <rFont val="宋体"/>
        <family val="3"/>
        <charset val="134"/>
      </rPr>
      <t>人民调解员调解服务</t>
    </r>
  </si>
  <si>
    <r>
      <rPr>
        <sz val="9"/>
        <rFont val="宋体"/>
        <family val="3"/>
        <charset val="134"/>
      </rPr>
      <t>卷宗管理服务</t>
    </r>
  </si>
  <si>
    <r>
      <rPr>
        <sz val="9"/>
        <rFont val="宋体"/>
        <family val="3"/>
        <charset val="134"/>
      </rPr>
      <t>04-技术性服务</t>
    </r>
  </si>
  <si>
    <r>
      <rPr>
        <sz val="9"/>
        <rFont val="宋体"/>
        <family val="3"/>
        <charset val="134"/>
      </rPr>
      <t>11000022Y000000429774-网络运维费（石法）</t>
    </r>
  </si>
  <si>
    <r>
      <rPr>
        <sz val="9"/>
        <rFont val="宋体"/>
        <family val="3"/>
        <charset val="134"/>
      </rPr>
      <t>信息化运行维护服务</t>
    </r>
  </si>
  <si>
    <r>
      <rPr>
        <sz val="9"/>
        <rFont val="宋体"/>
        <family val="3"/>
        <charset val="134"/>
      </rPr>
      <t>11000022Y000000429987-信息化业务租赁费（石法）</t>
    </r>
  </si>
  <si>
    <r>
      <rPr>
        <sz val="9"/>
        <rFont val="宋体"/>
        <family val="3"/>
        <charset val="134"/>
      </rPr>
      <t>信息化运行维护服务</t>
    </r>
  </si>
  <si>
    <r>
      <rPr>
        <sz val="9"/>
        <rFont val="宋体"/>
        <family val="3"/>
        <charset val="134"/>
      </rPr>
      <t>11000022Y000000429987-信息化业务租赁费（石法）</t>
    </r>
  </si>
  <si>
    <r>
      <rPr>
        <sz val="9"/>
        <rFont val="宋体"/>
        <family val="3"/>
        <charset val="134"/>
      </rPr>
      <t>基础电信服务</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</si>
  <si>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</si>
  <si>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</si>
  <si>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</si>
  <si>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</si>
  <si>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</si>
  <si>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</si>
  <si>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</si>
  <si>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</si>
  <si>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</si>
  <si>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</si>
  <si>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</si>
  <si>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</si>
  <si>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</si>
  <si>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</si>
  <si>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</si>
  <si>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</si>
  <si>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</si>
  <si>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</si>
  <si>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</si>
  <si>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</si>
  <si>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</si>
  <si>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</si>
  <si>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</si>
  <si>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</si>
  <si>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</si>
  <si>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</si>
  <si>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</si>
  <si>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</si>
  <si>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</si>
  <si>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</si>
  <si>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</si>
  <si>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</si>
  <si>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</si>
  <si>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</si>
  <si>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A-货物</t>
    </r>
  </si>
  <si>
    <r>
      <rPr>
        <sz val="9"/>
        <rFont val="宋体"/>
        <family val="3"/>
        <charset val="134"/>
      </rPr>
      <t>C-服务</t>
    </r>
  </si>
  <si>
    <t>预算01表 收支总表</t>
  </si>
  <si>
    <t>金额单位：万元</t>
  </si>
  <si>
    <t>收    入</t>
  </si>
  <si>
    <t>支    出</t>
  </si>
  <si>
    <t>项    目</t>
  </si>
  <si>
    <t>预算数</t>
  </si>
  <si>
    <t>一、一般公共预算拨款收入</t>
  </si>
  <si>
    <t>12,846.894825</t>
  </si>
  <si>
    <t>二、政府性基金预算拨款收入</t>
  </si>
  <si>
    <t>三、国有资本经营预算拨款收入</t>
  </si>
  <si>
    <t>四、财政专户管理资金收入</t>
  </si>
  <si>
    <t>五、事业收入</t>
  </si>
  <si>
    <t>2.850000</t>
  </si>
  <si>
    <t>六、上级补助收入</t>
  </si>
  <si>
    <t>七、附属单位上缴收入</t>
  </si>
  <si>
    <t>八、事业单位经营收入</t>
  </si>
  <si>
    <t>九、其他收入</t>
  </si>
  <si>
    <t>1,400.000000</t>
  </si>
  <si>
    <t>674.160924</t>
  </si>
  <si>
    <t>本年收入合计</t>
  </si>
  <si>
    <t>本年支出合计</t>
  </si>
  <si>
    <t>上年结转结余</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</si>
  <si>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</si>
  <si>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</si>
  <si>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</si>
  <si>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</si>
  <si>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</si>
  <si>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</si>
  <si>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</si>
  <si>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</si>
  <si>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</si>
  <si>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</si>
  <si>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</si>
  <si>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</si>
  <si>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</si>
  <si>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</si>
  <si>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</si>
  <si>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</si>
  <si>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</si>
  <si>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</si>
  <si>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146</t>
  </si>
  <si>
    <t>146001</t>
  </si>
  <si>
    <t>合    计</t>
  </si>
  <si>
    <t>预算03表 支出预算总表</t>
  </si>
  <si>
    <t>政府支出经济分类科目</t>
  </si>
  <si>
    <t>部门支出经济分类科目</t>
  </si>
  <si>
    <t>基本支出</t>
  </si>
  <si>
    <t>项目支出</t>
  </si>
  <si>
    <t>其中</t>
  </si>
  <si>
    <t>事业单位经营支出</t>
  </si>
  <si>
    <t>上缴上级支出</t>
  </si>
  <si>
    <t>对附属单位补助支出</t>
  </si>
  <si>
    <t>831.556800</t>
  </si>
  <si>
    <t>3,333.707896</t>
  </si>
  <si>
    <t>1,207.934064</t>
  </si>
  <si>
    <t>160.354404</t>
  </si>
  <si>
    <t>11.614032</t>
  </si>
  <si>
    <t>618.651600</t>
  </si>
  <si>
    <t>1,372.437600</t>
  </si>
  <si>
    <t>20.235134</t>
  </si>
  <si>
    <t>3.045000</t>
  </si>
  <si>
    <t>47.463663</t>
  </si>
  <si>
    <t>168.095784</t>
  </si>
  <si>
    <t>2.000000</t>
  </si>
  <si>
    <t>80.000000</t>
  </si>
  <si>
    <t>333.011788</t>
  </si>
  <si>
    <t>128.762772</t>
  </si>
  <si>
    <t>94.526400</t>
  </si>
  <si>
    <t>185.000000</t>
  </si>
  <si>
    <t>5.000000</t>
  </si>
  <si>
    <t>47.040000</t>
  </si>
  <si>
    <t>149.987536</t>
  </si>
  <si>
    <t>70.360000</t>
  </si>
  <si>
    <t>174.152748</t>
  </si>
  <si>
    <t>30.000000</t>
  </si>
  <si>
    <t>154.800000</t>
  </si>
  <si>
    <t>678.785200</t>
  </si>
  <si>
    <t>420.670000</t>
  </si>
  <si>
    <t>330.000000</t>
  </si>
  <si>
    <t>5.794000</t>
  </si>
  <si>
    <t>1.000000</t>
  </si>
  <si>
    <t>18.398200</t>
  </si>
  <si>
    <t>66.000000</t>
  </si>
  <si>
    <t>450.256320</t>
  </si>
  <si>
    <t>225.128160</t>
  </si>
  <si>
    <t>20.000000</t>
  </si>
  <si>
    <t>511.494420</t>
  </si>
  <si>
    <t>153.666504</t>
  </si>
  <si>
    <t>9.000000</t>
  </si>
  <si>
    <t>10,547.524825</t>
  </si>
  <si>
    <t>预算04表 项目支出表</t>
  </si>
  <si>
    <t>项目单位</t>
  </si>
  <si>
    <t>类型</t>
  </si>
  <si>
    <t>项目名称</t>
  </si>
  <si>
    <t>支出功能分类科目</t>
  </si>
  <si>
    <t>本年拨款</t>
  </si>
  <si>
    <t>财政拨款结转结余</t>
  </si>
  <si>
    <t>一般公共预算</t>
  </si>
  <si>
    <t>政府性基金预算</t>
  </si>
  <si>
    <t>国有资本经营预算</t>
  </si>
  <si>
    <t>25.000000</t>
  </si>
  <si>
    <t>4.500000</t>
  </si>
  <si>
    <t>130.000000</t>
  </si>
  <si>
    <t>629.714800</t>
  </si>
  <si>
    <t>5.500000</t>
  </si>
  <si>
    <t>2.670000</t>
  </si>
  <si>
    <t>50.400000</t>
  </si>
  <si>
    <t>288.000000</t>
  </si>
  <si>
    <t>87.379200</t>
  </si>
  <si>
    <t>400.000000</t>
  </si>
  <si>
    <t>191.406000</t>
  </si>
  <si>
    <t>合  计</t>
  </si>
  <si>
    <t>2,299.370000</t>
  </si>
  <si>
    <t>预算05表 政府采购预算明细表</t>
  </si>
  <si>
    <t>采购类别</t>
  </si>
  <si>
    <t>金额</t>
  </si>
  <si>
    <t>395.000000</t>
  </si>
  <si>
    <t>1,608.374938</t>
  </si>
  <si>
    <t>2,003.374938</t>
  </si>
  <si>
    <t>预算06表 财政拨款收支预算总表</t>
  </si>
  <si>
    <t>一、本年收入</t>
  </si>
  <si>
    <t>一、本年支出</t>
  </si>
  <si>
    <t>（一）一般公共预算资金</t>
  </si>
  <si>
    <t>（二）政府性基金预算资金</t>
  </si>
  <si>
    <t>（三）国有资本经营预算资金</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</si>
  <si>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</si>
  <si>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</si>
  <si>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</si>
  <si>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</si>
  <si>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</si>
  <si>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</si>
  <si>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</si>
  <si>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</si>
  <si>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</si>
  <si>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</si>
  <si>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</si>
  <si>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</si>
  <si>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</si>
  <si>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</si>
  <si>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</si>
  <si>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2040504</t>
  </si>
  <si>
    <t>869.914800</t>
  </si>
  <si>
    <t>2040506</t>
  </si>
  <si>
    <t>1,429.455200</t>
  </si>
  <si>
    <t>2040501</t>
  </si>
  <si>
    <t>9,083.937221</t>
  </si>
  <si>
    <t>7,536.256396</t>
  </si>
  <si>
    <t>1,547.680825</t>
  </si>
  <si>
    <t>2080505</t>
  </si>
  <si>
    <t>2080801</t>
  </si>
  <si>
    <t>2080506</t>
  </si>
  <si>
    <t>2101101</t>
  </si>
  <si>
    <t>2080501</t>
  </si>
  <si>
    <t>91.192200</t>
  </si>
  <si>
    <t>85.398200</t>
  </si>
  <si>
    <t>2050803</t>
  </si>
  <si>
    <t>8,991.200000</t>
  </si>
  <si>
    <t>1,556.324825</t>
  </si>
  <si>
    <t>预算08表 一般公共预算财政拨款基本支出表</t>
  </si>
  <si>
    <t>20.614032</t>
  </si>
  <si>
    <t>179.946748</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</si>
  <si>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</si>
  <si>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</si>
  <si>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</si>
  <si>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</si>
  <si>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</si>
  <si>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</si>
  <si>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</si>
  <si>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</si>
  <si>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</si>
  <si>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</si>
  <si>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</si>
  <si>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</si>
  <si>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</si>
  <si>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</si>
  <si>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</si>
  <si>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</si>
  <si>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预算12表 政府购买服务预算财政拨款明细表</t>
  </si>
  <si>
    <t xml:space="preserve"> </t>
  </si>
  <si>
    <t>指导性目录</t>
  </si>
  <si>
    <t>服务领域</t>
  </si>
  <si>
    <t>预算金额</t>
  </si>
  <si>
    <t>一级</t>
  </si>
  <si>
    <t>二级</t>
  </si>
  <si>
    <t>三级</t>
  </si>
  <si>
    <t>1,639.067338</t>
  </si>
  <si>
    <t>193.035600</t>
  </si>
  <si>
    <t>399.064538</t>
  </si>
  <si>
    <t>157.748000</t>
  </si>
  <si>
    <t>10.000000</t>
  </si>
  <si>
    <t>45.000000</t>
  </si>
  <si>
    <t>15.000000</t>
  </si>
  <si>
    <t>200.000000</t>
  </si>
  <si>
    <t>8.739200</t>
  </si>
  <si>
    <t>78.640000</t>
  </si>
  <si>
    <t>预算13表 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</si>
  <si>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</si>
  <si>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</si>
  <si>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</si>
  <si>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</si>
  <si>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</si>
  <si>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</si>
  <si>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</si>
  <si>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</si>
  <si>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</si>
  <si>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</si>
  <si>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</si>
  <si>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</si>
  <si>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</si>
  <si>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</si>
  <si>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</si>
  <si>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146001-北京市石景山区人民法院（本级）</t>
  </si>
  <si>
    <t>11000022T000000429507-会计审计及咨询工作经费</t>
  </si>
  <si>
    <t>31-部门项目</t>
  </si>
  <si>
    <t>李雪松</t>
  </si>
  <si>
    <t>68899718</t>
  </si>
  <si>
    <t>1</t>
  </si>
  <si>
    <t>个</t>
  </si>
  <si>
    <t>正向指标</t>
  </si>
  <si>
    <t>优良中低差</t>
  </si>
  <si>
    <t>12</t>
  </si>
  <si>
    <t>月</t>
  </si>
  <si>
    <t>25</t>
  </si>
  <si>
    <t>万元</t>
  </si>
  <si>
    <t>反向指标</t>
  </si>
  <si>
    <t>95</t>
  </si>
  <si>
    <t>%</t>
  </si>
  <si>
    <t>11000022T000000429530-知网数据库</t>
  </si>
  <si>
    <t>马玥</t>
  </si>
  <si>
    <t>68899711</t>
  </si>
  <si>
    <t>4.5</t>
  </si>
  <si>
    <t>11000022T000000429583-业务维修（护）费</t>
  </si>
  <si>
    <t>曲建月</t>
  </si>
  <si>
    <t>68899819</t>
  </si>
  <si>
    <t>100</t>
  </si>
  <si>
    <t>10</t>
  </si>
  <si>
    <t>130</t>
  </si>
  <si>
    <t>11000022T000000430074-安检工作经费</t>
  </si>
  <si>
    <t>王吉强</t>
  </si>
  <si>
    <t>68899535</t>
  </si>
  <si>
    <t>4300</t>
  </si>
  <si>
    <t>元</t>
  </si>
  <si>
    <t>30</t>
  </si>
  <si>
    <t>人</t>
  </si>
  <si>
    <t>99</t>
  </si>
  <si>
    <t>154.8</t>
  </si>
  <si>
    <t>高中低</t>
  </si>
  <si>
    <t>11000022T000000430077-法院业务装备费</t>
  </si>
  <si>
    <t>刘志凯</t>
  </si>
  <si>
    <t>68899745</t>
  </si>
  <si>
    <t>50</t>
  </si>
  <si>
    <t>台/套</t>
  </si>
  <si>
    <t>330</t>
  </si>
  <si>
    <t>11000022T000000430110-法院办案业务费</t>
  </si>
  <si>
    <t>高雪林</t>
  </si>
  <si>
    <t>698899750</t>
  </si>
  <si>
    <t>40000</t>
  </si>
  <si>
    <t>件</t>
  </si>
  <si>
    <t>629.7148</t>
  </si>
  <si>
    <t>任冰玉</t>
  </si>
  <si>
    <t>68899872</t>
  </si>
  <si>
    <t>365</t>
  </si>
  <si>
    <t>天</t>
  </si>
  <si>
    <t>24</t>
  </si>
  <si>
    <t>小时</t>
  </si>
  <si>
    <t>5.5</t>
  </si>
  <si>
    <t>11000022T000000434190-区县财政经费</t>
  </si>
  <si>
    <t>68899750</t>
  </si>
  <si>
    <t>80</t>
  </si>
  <si>
    <t>7800</t>
  </si>
  <si>
    <t>平方米</t>
  </si>
  <si>
    <t>11000022T000000440591-石景山法院审判楼消防改造经费（尾款）</t>
  </si>
  <si>
    <t>11000022T000000494766-法院办案业务费（石景山）</t>
  </si>
  <si>
    <t>52.7</t>
  </si>
  <si>
    <t>11000022Y000000429774-网络运维费（石法）</t>
  </si>
  <si>
    <t>22-其他运转类</t>
  </si>
  <si>
    <t>7</t>
  </si>
  <si>
    <t>个（台、套、件、辆）</t>
  </si>
  <si>
    <t>23.5</t>
  </si>
  <si>
    <t>小时/天</t>
  </si>
  <si>
    <t>98</t>
  </si>
  <si>
    <t>2</t>
  </si>
  <si>
    <t>分钟</t>
  </si>
  <si>
    <t>0.5</t>
  </si>
  <si>
    <t>288</t>
  </si>
  <si>
    <t>11000022Y000000429987-信息化业务租赁费（石法）</t>
  </si>
  <si>
    <t>3</t>
  </si>
  <si>
    <t>条</t>
  </si>
  <si>
    <t>87.3792</t>
  </si>
  <si>
    <t>11000022Y000000430125-审判区租金（石法）</t>
  </si>
  <si>
    <t>3453</t>
  </si>
  <si>
    <t>400</t>
  </si>
  <si>
    <t>1158</t>
  </si>
  <si>
    <t>11000022Y000000430134-诉调对接中心租赁费（石法）</t>
  </si>
  <si>
    <t>1380</t>
  </si>
  <si>
    <t>191.406</t>
  </si>
  <si>
    <t>预算14表 部门整体支出绩效目标申报表</t>
  </si>
  <si>
    <t>部门（单位）名称</t>
  </si>
  <si>
    <t>总体资金情况（万元）</t>
  </si>
  <si>
    <t>预算支出总额</t>
  </si>
  <si>
    <t>财政拨款</t>
  </si>
  <si>
    <t>整体绩效目标</t>
  </si>
  <si>
    <t>其他说明</t>
  </si>
  <si>
    <t>活动</t>
  </si>
  <si>
    <t>绩效指标</t>
  </si>
  <si>
    <t>指标性质</t>
  </si>
  <si>
    <t>指标值</t>
  </si>
  <si>
    <t>度量单位</t>
  </si>
  <si>
    <r>
      <rPr>
        <sz val="9"/>
        <rFont val="宋体"/>
        <family val="3"/>
        <charset val="134"/>
      </rPr>
      <t>146002-北京市石景山区人民法院（本级）</t>
    </r>
    <r>
      <rPr>
        <sz val="11"/>
        <color theme="1"/>
        <rFont val="宋体"/>
        <family val="2"/>
        <charset val="134"/>
        <scheme val="minor"/>
      </rPr>
      <t/>
    </r>
  </si>
  <si>
    <r>
      <rPr>
        <sz val="9"/>
        <rFont val="宋体"/>
        <family val="3"/>
        <charset val="134"/>
      </rPr>
      <t>146003-北京市石景山区人民法院（本级）</t>
    </r>
    <r>
      <rPr>
        <sz val="11"/>
        <color theme="1"/>
        <rFont val="宋体"/>
        <family val="2"/>
        <charset val="134"/>
        <scheme val="minor"/>
      </rPr>
      <t/>
    </r>
  </si>
  <si>
    <t>多元调解经费（追加）</t>
    <phoneticPr fontId="15" type="noConversion"/>
  </si>
  <si>
    <t>审判楼电梯更新</t>
    <phoneticPr fontId="15" type="noConversion"/>
  </si>
  <si>
    <r>
      <t>（2</t>
    </r>
    <r>
      <rPr>
        <sz val="9"/>
        <rFont val="宋体"/>
        <family val="3"/>
        <charset val="134"/>
      </rPr>
      <t>022</t>
    </r>
    <r>
      <rPr>
        <sz val="9"/>
        <rFont val="宋体"/>
        <family val="3"/>
        <charset val="134"/>
      </rPr>
      <t>年度）</t>
    </r>
    <phoneticPr fontId="15" type="noConversion"/>
  </si>
  <si>
    <t>北京市石景山区人民法院</t>
    <phoneticPr fontId="15" type="noConversion"/>
  </si>
  <si>
    <t>贯彻落实党的十九大和习近平总书记重要讲话精神，全面依法履行审判职能，积极稳妥的落实司法改革任务，积极回应人民群众推进法治建设、维护司法公正的期待，坚持司法为民，努力让人民群众在每一个司法案件中都感受到公平正义。努力发挥人民法院在践行社会主义核心价值观和全面掌握深化改革的之职能作用，为石景山区经济社会发展提供坚强的司法保障。</t>
    <phoneticPr fontId="15" type="noConversion"/>
  </si>
  <si>
    <t>保障案件审判工作顺利开展，为审判工作提供便利，为人民群众提供优质高效的司法服务</t>
  </si>
  <si>
    <t>定性</t>
  </si>
  <si>
    <t>优</t>
  </si>
  <si>
    <t>保障审判执行活动正常开展，为办公办案提供便利，提高审判执行工作水平</t>
  </si>
  <si>
    <t>审判区办公用房及诉调对接中心租赁</t>
  </si>
  <si>
    <t>＝</t>
  </si>
  <si>
    <t>保障日常办公顺利开展，满足“两庭”建设需求，提升公共服务能力</t>
  </si>
  <si>
    <t>开展日常网络运维工作及信息化业务租赁等</t>
  </si>
  <si>
    <t>=</t>
  </si>
  <si>
    <t>保障办公办案平台正常运转，提升法院网络信息安全和数据安全，为干警办公办案提供便利</t>
  </si>
  <si>
    <t>保障区人民法院各项经费开展合理合规合法，为开展经济业务提供相关支撑材料</t>
  </si>
  <si>
    <t>案件审判</t>
  </si>
  <si>
    <t>“两庭”建设</t>
  </si>
  <si>
    <t>信息化系统建设和运维</t>
  </si>
  <si>
    <t>纪检监察</t>
  </si>
  <si>
    <r>
      <rPr>
        <sz val="9"/>
        <rFont val="宋体"/>
        <family val="3"/>
        <charset val="134"/>
      </rPr>
      <t>146004-北京市石景山区人民法院（本级）</t>
    </r>
    <r>
      <rPr>
        <sz val="11"/>
        <color theme="1"/>
        <rFont val="宋体"/>
        <family val="2"/>
        <charset val="134"/>
        <scheme val="minor"/>
      </rPr>
      <t/>
    </r>
  </si>
  <si>
    <r>
      <rPr>
        <sz val="9"/>
        <rFont val="宋体"/>
        <family val="3"/>
        <charset val="134"/>
      </rPr>
      <t>146005-北京市石景山区人民法院（本级）</t>
    </r>
    <r>
      <rPr>
        <sz val="11"/>
        <color theme="1"/>
        <rFont val="宋体"/>
        <family val="2"/>
        <charset val="134"/>
        <scheme val="minor"/>
      </rPr>
      <t/>
    </r>
  </si>
  <si>
    <t>法院业务装备费</t>
    <phoneticPr fontId="15" type="noConversion"/>
  </si>
  <si>
    <t>中央政法转移支付资金</t>
    <phoneticPr fontId="15" type="noConversion"/>
  </si>
  <si>
    <t>媒体数据服务费</t>
    <phoneticPr fontId="15" type="noConversion"/>
  </si>
  <si>
    <t>11000022T000000430483-媒体数据服务费</t>
    <phoneticPr fontId="15" type="noConversion"/>
  </si>
  <si>
    <t>0403-数据服务</t>
    <phoneticPr fontId="15" type="noConversion"/>
  </si>
  <si>
    <t>媒体数据服务</t>
    <phoneticPr fontId="15" type="noConversion"/>
  </si>
  <si>
    <t>11000022T000000430483-媒体数据服务费</t>
    <phoneticPr fontId="15" type="noConversion"/>
  </si>
  <si>
    <t>该项目通过大网络建立大平台、挖掘大数据，每日进行媒体数据信息并上报媒体数据报告，及时获知并处理相关数据内容，避免各类数据信息持续发酵恶化，并为信息处置、方针决策提供依据。</t>
    <phoneticPr fontId="15" type="noConversion"/>
  </si>
  <si>
    <t>数据服务</t>
    <phoneticPr fontId="15" type="noConversion"/>
  </si>
  <si>
    <t>及时获知并处理信息内容</t>
    <phoneticPr fontId="15" type="noConversion"/>
  </si>
</sst>
</file>

<file path=xl/styles.xml><?xml version="1.0" encoding="utf-8"?>
<styleSheet xmlns="http://schemas.openxmlformats.org/spreadsheetml/2006/main">
  <numFmts count="5">
    <numFmt numFmtId="176" formatCode="0.000000_ "/>
    <numFmt numFmtId="177" formatCode="#,##0.000000"/>
    <numFmt numFmtId="178" formatCode="#,##0.000000_ "/>
    <numFmt numFmtId="179" formatCode="0.000000_);[Red]\(0.000000\)"/>
    <numFmt numFmtId="180" formatCode="#,##0.000000_);[Red]\(#,##0.000000\)"/>
  </numFmts>
  <fonts count="18">
    <font>
      <sz val="11"/>
      <color indexed="8"/>
      <name val="宋体"/>
      <family val="2"/>
      <charset val="1"/>
      <scheme val="minor"/>
    </font>
    <font>
      <sz val="11"/>
      <color theme="1"/>
      <name val="宋体"/>
      <family val="2"/>
      <charset val="134"/>
      <scheme val="minor"/>
    </font>
    <font>
      <sz val="9"/>
      <name val="simhei"/>
      <family val="3"/>
      <charset val="134"/>
    </font>
    <font>
      <sz val="9"/>
      <name val="宋体"/>
      <charset val="134"/>
    </font>
    <font>
      <sz val="11"/>
      <color rgb="FF000000"/>
      <name val="宋体"/>
      <charset val="134"/>
    </font>
    <font>
      <b/>
      <sz val="12"/>
      <name val="宋体"/>
      <charset val="134"/>
    </font>
    <font>
      <sz val="10"/>
      <name val="宋体"/>
      <charset val="134"/>
    </font>
    <font>
      <b/>
      <sz val="10"/>
      <name val="宋体"/>
      <charset val="134"/>
    </font>
    <font>
      <b/>
      <sz val="9"/>
      <name val="宋体"/>
      <charset val="134"/>
    </font>
    <font>
      <sz val="9"/>
      <name val="SimSun"/>
      <charset val="134"/>
    </font>
    <font>
      <sz val="10"/>
      <name val="SimSun"/>
      <charset val="134"/>
    </font>
    <font>
      <b/>
      <sz val="9"/>
      <name val="黑体"/>
      <family val="3"/>
      <charset val="134"/>
    </font>
    <font>
      <sz val="10"/>
      <name val="Hiragino Sans GB"/>
    </font>
    <font>
      <b/>
      <sz val="9"/>
      <name val="SimSun"/>
      <charset val="134"/>
    </font>
    <font>
      <sz val="9"/>
      <name val="宋体"/>
      <family val="3"/>
      <charset val="134"/>
    </font>
    <font>
      <sz val="9"/>
      <name val="宋体"/>
      <family val="3"/>
      <charset val="134"/>
      <scheme val="minor"/>
    </font>
    <font>
      <sz val="11"/>
      <color indexed="8"/>
      <name val="宋体"/>
      <family val="2"/>
      <charset val="1"/>
      <scheme val="minor"/>
    </font>
    <font>
      <sz val="11"/>
      <name val="宋体"/>
      <family val="3"/>
      <charset val="134"/>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24">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
      <left/>
      <right style="thin">
        <color rgb="FFC0C0C0"/>
      </right>
      <top style="thin">
        <color rgb="FFC0C0C0"/>
      </top>
      <bottom/>
      <diagonal/>
    </border>
    <border>
      <left/>
      <right style="thin">
        <color rgb="FFC0C0C0"/>
      </right>
      <top/>
      <bottom/>
      <diagonal/>
    </border>
    <border>
      <left style="thin">
        <color rgb="FFC0C0C0"/>
      </left>
      <right/>
      <top style="thin">
        <color rgb="FFC0C0C0"/>
      </top>
      <bottom/>
      <diagonal/>
    </border>
    <border>
      <left style="thin">
        <color rgb="FFC0C0C0"/>
      </left>
      <right/>
      <top/>
      <bottom style="thin">
        <color rgb="FFC0C0C0"/>
      </bottom>
      <diagonal/>
    </border>
    <border>
      <left/>
      <right style="thin">
        <color rgb="FFC0C0C0"/>
      </right>
      <top/>
      <bottom style="thin">
        <color rgb="FFC0C0C0"/>
      </bottom>
      <diagonal/>
    </border>
    <border>
      <left style="thin">
        <color rgb="FFC0C0C0"/>
      </left>
      <right/>
      <top style="thin">
        <color rgb="FFC0C0C0"/>
      </top>
      <bottom style="thin">
        <color rgb="FFC0C0C0"/>
      </bottom>
      <diagonal/>
    </border>
    <border>
      <left/>
      <right style="thin">
        <color rgb="FFC0C0C0"/>
      </right>
      <top style="thin">
        <color rgb="FFC0C0C0"/>
      </top>
      <bottom style="thin">
        <color rgb="FFC0C0C0"/>
      </bottom>
      <diagonal/>
    </border>
    <border>
      <left/>
      <right/>
      <top style="thin">
        <color rgb="FFC0C0C0"/>
      </top>
      <bottom style="thin">
        <color rgb="FFC0C0C0"/>
      </bottom>
      <diagonal/>
    </border>
  </borders>
  <cellStyleXfs count="4">
    <xf numFmtId="0" fontId="0" fillId="0" borderId="0">
      <alignment vertical="center"/>
    </xf>
    <xf numFmtId="0" fontId="16" fillId="0" borderId="11">
      <alignment vertical="center"/>
    </xf>
    <xf numFmtId="0" fontId="16" fillId="0" borderId="11">
      <alignment vertical="center"/>
    </xf>
    <xf numFmtId="0" fontId="16" fillId="0" borderId="11">
      <alignment vertical="center"/>
    </xf>
  </cellStyleXfs>
  <cellXfs count="139">
    <xf numFmtId="0" fontId="0" fillId="0" borderId="0" xfId="0">
      <alignment vertical="center"/>
    </xf>
    <xf numFmtId="0" fontId="2" fillId="0" borderId="1" xfId="0" applyFont="1" applyBorder="1" applyAlignment="1">
      <alignment vertical="center" wrapText="1"/>
    </xf>
    <xf numFmtId="0" fontId="3" fillId="0" borderId="2" xfId="0" applyFont="1" applyBorder="1" applyAlignment="1">
      <alignment vertical="center"/>
    </xf>
    <xf numFmtId="0" fontId="4" fillId="0" borderId="3"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vertical="center"/>
    </xf>
    <xf numFmtId="0" fontId="3" fillId="0" borderId="4" xfId="0" applyFont="1" applyBorder="1" applyAlignment="1">
      <alignment vertical="center" wrapText="1"/>
    </xf>
    <xf numFmtId="0" fontId="3" fillId="0" borderId="5" xfId="0" applyFont="1" applyBorder="1" applyAlignment="1">
      <alignment vertical="center"/>
    </xf>
    <xf numFmtId="0" fontId="3" fillId="0" borderId="5" xfId="0" applyFont="1" applyBorder="1" applyAlignment="1">
      <alignment horizontal="right" vertical="center"/>
    </xf>
    <xf numFmtId="0" fontId="6" fillId="0" borderId="2" xfId="0" applyFont="1" applyBorder="1" applyAlignment="1">
      <alignment vertical="center"/>
    </xf>
    <xf numFmtId="0" fontId="7" fillId="2" borderId="6" xfId="0" applyFont="1" applyFill="1" applyBorder="1" applyAlignment="1">
      <alignment horizontal="center" vertical="center"/>
    </xf>
    <xf numFmtId="0" fontId="6" fillId="0" borderId="4" xfId="0" applyFont="1" applyBorder="1" applyAlignment="1">
      <alignment vertical="center" wrapText="1"/>
    </xf>
    <xf numFmtId="0" fontId="3" fillId="0" borderId="6" xfId="0" applyFont="1" applyBorder="1" applyAlignment="1">
      <alignment horizontal="left" vertical="center"/>
    </xf>
    <xf numFmtId="0" fontId="3" fillId="0" borderId="6" xfId="0" applyFont="1" applyBorder="1" applyAlignment="1">
      <alignment horizontal="right" vertical="center"/>
    </xf>
    <xf numFmtId="0" fontId="8" fillId="0" borderId="6" xfId="0" applyFont="1" applyBorder="1" applyAlignment="1">
      <alignment horizontal="center" vertical="center"/>
    </xf>
    <xf numFmtId="0" fontId="8" fillId="0" borderId="6" xfId="0" applyFont="1" applyBorder="1" applyAlignment="1">
      <alignment horizontal="right" vertical="center"/>
    </xf>
    <xf numFmtId="0" fontId="3" fillId="0" borderId="7" xfId="0" applyFont="1" applyBorder="1" applyAlignment="1">
      <alignment vertical="center"/>
    </xf>
    <xf numFmtId="0" fontId="3" fillId="0" borderId="8" xfId="0" applyFont="1" applyBorder="1" applyAlignment="1">
      <alignment vertical="center" wrapText="1"/>
    </xf>
    <xf numFmtId="0" fontId="9" fillId="0" borderId="3" xfId="0" applyFont="1" applyBorder="1" applyAlignment="1">
      <alignment vertical="center" wrapText="1"/>
    </xf>
    <xf numFmtId="0" fontId="3" fillId="0" borderId="2" xfId="0" applyFont="1" applyBorder="1" applyAlignment="1">
      <alignment vertical="center" wrapText="1"/>
    </xf>
    <xf numFmtId="0" fontId="3" fillId="0" borderId="5" xfId="0" applyFont="1" applyBorder="1" applyAlignment="1">
      <alignment vertical="center" wrapText="1"/>
    </xf>
    <xf numFmtId="0" fontId="9" fillId="0" borderId="5" xfId="0" applyFont="1" applyBorder="1" applyAlignment="1">
      <alignment vertical="center" wrapText="1"/>
    </xf>
    <xf numFmtId="0" fontId="3" fillId="0" borderId="9" xfId="0" applyFont="1" applyBorder="1" applyAlignment="1">
      <alignment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center" vertical="center"/>
    </xf>
    <xf numFmtId="0" fontId="6" fillId="0" borderId="2" xfId="0" applyFont="1" applyBorder="1" applyAlignment="1">
      <alignment vertical="center" wrapText="1"/>
    </xf>
    <xf numFmtId="0" fontId="3" fillId="0" borderId="10" xfId="0" applyFont="1" applyBorder="1" applyAlignment="1">
      <alignment horizontal="left" vertical="center" wrapText="1"/>
    </xf>
    <xf numFmtId="0" fontId="3" fillId="0" borderId="10" xfId="0" applyFont="1" applyBorder="1" applyAlignment="1">
      <alignment horizontal="right" vertical="center"/>
    </xf>
    <xf numFmtId="0" fontId="8" fillId="0" borderId="2" xfId="0" applyFont="1" applyBorder="1" applyAlignment="1">
      <alignment vertical="center"/>
    </xf>
    <xf numFmtId="0" fontId="8" fillId="0" borderId="10" xfId="0" applyFont="1" applyBorder="1" applyAlignment="1">
      <alignment horizontal="center" vertical="center"/>
    </xf>
    <xf numFmtId="0" fontId="8" fillId="0" borderId="10" xfId="0" applyFont="1" applyBorder="1" applyAlignment="1">
      <alignment horizontal="right" vertical="center"/>
    </xf>
    <xf numFmtId="0" fontId="8" fillId="0" borderId="4" xfId="0" applyFont="1" applyBorder="1" applyAlignment="1">
      <alignment vertical="center" wrapText="1"/>
    </xf>
    <xf numFmtId="0" fontId="3" fillId="0" borderId="11"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horizontal="center" vertical="center"/>
    </xf>
    <xf numFmtId="0" fontId="3" fillId="0" borderId="9" xfId="0" applyFont="1" applyBorder="1" applyAlignment="1">
      <alignment vertical="center"/>
    </xf>
    <xf numFmtId="0" fontId="6" fillId="0" borderId="1" xfId="0" applyFont="1" applyBorder="1" applyAlignment="1">
      <alignment vertical="center" wrapText="1"/>
    </xf>
    <xf numFmtId="0" fontId="10" fillId="0" borderId="1" xfId="0" applyFont="1" applyBorder="1" applyAlignment="1">
      <alignment vertical="center" wrapText="1"/>
    </xf>
    <xf numFmtId="0" fontId="3" fillId="3" borderId="10" xfId="0" applyFont="1" applyFill="1" applyBorder="1" applyAlignment="1">
      <alignment horizontal="left" vertical="center" wrapText="1"/>
    </xf>
    <xf numFmtId="0" fontId="3" fillId="3" borderId="10" xfId="0" applyFont="1" applyFill="1" applyBorder="1" applyAlignment="1">
      <alignment horizontal="right" vertical="center"/>
    </xf>
    <xf numFmtId="0" fontId="3" fillId="3" borderId="4" xfId="0" applyFont="1" applyFill="1" applyBorder="1" applyAlignment="1">
      <alignment vertical="center"/>
    </xf>
    <xf numFmtId="0" fontId="8" fillId="0" borderId="4" xfId="0" applyFont="1" applyBorder="1" applyAlignment="1">
      <alignment vertical="center"/>
    </xf>
    <xf numFmtId="0" fontId="3" fillId="0" borderId="7" xfId="0" applyFont="1" applyBorder="1" applyAlignment="1">
      <alignment vertical="center" wrapText="1"/>
    </xf>
    <xf numFmtId="0" fontId="3" fillId="0" borderId="12" xfId="0" applyFont="1" applyBorder="1" applyAlignment="1">
      <alignment vertical="center"/>
    </xf>
    <xf numFmtId="0" fontId="4" fillId="0" borderId="3" xfId="0" applyFont="1" applyBorder="1" applyAlignment="1">
      <alignment vertical="center" wrapText="1"/>
    </xf>
    <xf numFmtId="0" fontId="3" fillId="0" borderId="5" xfId="0" applyFont="1" applyBorder="1" applyAlignment="1">
      <alignment horizontal="right" vertical="center" wrapText="1"/>
    </xf>
    <xf numFmtId="0" fontId="8" fillId="0" borderId="2" xfId="0" applyFont="1" applyBorder="1" applyAlignment="1">
      <alignment vertical="center" wrapText="1"/>
    </xf>
    <xf numFmtId="0" fontId="8" fillId="0" borderId="10" xfId="0" applyFont="1" applyBorder="1" applyAlignment="1">
      <alignment horizontal="center" vertical="center" wrapText="1"/>
    </xf>
    <xf numFmtId="0" fontId="9" fillId="0" borderId="7" xfId="0" applyFont="1" applyBorder="1" applyAlignment="1">
      <alignment vertical="center" wrapText="1"/>
    </xf>
    <xf numFmtId="0" fontId="3" fillId="0" borderId="12" xfId="0" applyFont="1" applyBorder="1" applyAlignment="1">
      <alignment vertical="center" wrapText="1"/>
    </xf>
    <xf numFmtId="0" fontId="3" fillId="0" borderId="13" xfId="0" applyFont="1" applyBorder="1" applyAlignment="1">
      <alignment vertical="center" wrapText="1"/>
    </xf>
    <xf numFmtId="0" fontId="6" fillId="0" borderId="4" xfId="0" applyFont="1" applyBorder="1" applyAlignment="1">
      <alignment vertical="center"/>
    </xf>
    <xf numFmtId="0" fontId="9" fillId="0" borderId="4" xfId="0" applyFont="1" applyBorder="1" applyAlignment="1">
      <alignment vertical="center" wrapText="1"/>
    </xf>
    <xf numFmtId="0" fontId="3" fillId="0" borderId="13" xfId="0" applyFont="1" applyBorder="1" applyAlignment="1">
      <alignment vertical="center"/>
    </xf>
    <xf numFmtId="0" fontId="9" fillId="0" borderId="3" xfId="0" applyFont="1" applyBorder="1" applyAlignment="1">
      <alignment vertical="center"/>
    </xf>
    <xf numFmtId="0" fontId="10" fillId="0" borderId="4" xfId="0" applyFont="1" applyBorder="1" applyAlignment="1">
      <alignment vertical="center"/>
    </xf>
    <xf numFmtId="0" fontId="8" fillId="0" borderId="10" xfId="0" applyFont="1" applyBorder="1" applyAlignment="1">
      <alignment horizontal="left" vertical="center"/>
    </xf>
    <xf numFmtId="0" fontId="9" fillId="0" borderId="7" xfId="0" applyFont="1" applyBorder="1" applyAlignment="1">
      <alignment vertical="center"/>
    </xf>
    <xf numFmtId="0" fontId="3" fillId="0" borderId="6" xfId="0" applyFont="1" applyBorder="1" applyAlignment="1">
      <alignment horizontal="center" vertical="center"/>
    </xf>
    <xf numFmtId="0" fontId="11" fillId="0" borderId="3" xfId="0" applyFont="1" applyBorder="1" applyAlignment="1">
      <alignment horizontal="center" vertical="center"/>
    </xf>
    <xf numFmtId="0" fontId="9" fillId="0" borderId="5" xfId="0" applyFont="1" applyBorder="1" applyAlignment="1">
      <alignment horizontal="right" vertical="center" wrapText="1"/>
    </xf>
    <xf numFmtId="0" fontId="10" fillId="0" borderId="2" xfId="0" applyFont="1" applyBorder="1" applyAlignment="1">
      <alignment vertical="center" wrapText="1"/>
    </xf>
    <xf numFmtId="0" fontId="10" fillId="0" borderId="4" xfId="0" applyFont="1" applyBorder="1" applyAlignment="1">
      <alignment vertical="center" wrapText="1"/>
    </xf>
    <xf numFmtId="0" fontId="12" fillId="0" borderId="4" xfId="0" applyFont="1" applyBorder="1" applyAlignment="1">
      <alignment vertical="center" wrapText="1"/>
    </xf>
    <xf numFmtId="0" fontId="13" fillId="0" borderId="2" xfId="0" applyFont="1" applyBorder="1" applyAlignment="1">
      <alignment vertical="center" wrapText="1"/>
    </xf>
    <xf numFmtId="0" fontId="13" fillId="0" borderId="4" xfId="0" applyFont="1" applyBorder="1" applyAlignment="1">
      <alignment vertical="center" wrapText="1"/>
    </xf>
    <xf numFmtId="0" fontId="9" fillId="0" borderId="2" xfId="0" applyFont="1" applyBorder="1" applyAlignment="1">
      <alignment vertical="center" wrapText="1"/>
    </xf>
    <xf numFmtId="0" fontId="3" fillId="0" borderId="6" xfId="0" applyFont="1" applyBorder="1" applyAlignment="1">
      <alignment horizontal="right" vertical="center" wrapText="1"/>
    </xf>
    <xf numFmtId="0" fontId="9" fillId="0" borderId="14" xfId="0" applyFont="1" applyBorder="1" applyAlignment="1">
      <alignment vertical="center" wrapText="1"/>
    </xf>
    <xf numFmtId="0" fontId="9" fillId="0" borderId="15" xfId="0" applyFont="1" applyBorder="1" applyAlignment="1">
      <alignment vertical="center" wrapText="1"/>
    </xf>
    <xf numFmtId="0" fontId="4" fillId="0" borderId="5" xfId="0" applyFont="1" applyBorder="1" applyAlignment="1">
      <alignment vertical="center" wrapText="1"/>
    </xf>
    <xf numFmtId="0" fontId="9" fillId="0" borderId="9" xfId="0" applyFont="1" applyBorder="1" applyAlignment="1">
      <alignment vertical="center" wrapText="1"/>
    </xf>
    <xf numFmtId="0" fontId="9" fillId="0" borderId="13" xfId="0" applyFont="1" applyBorder="1" applyAlignment="1">
      <alignment vertical="center" wrapText="1"/>
    </xf>
    <xf numFmtId="0" fontId="3" fillId="0" borderId="1" xfId="0" applyFont="1" applyBorder="1" applyAlignment="1">
      <alignment vertical="center" wrapText="1"/>
    </xf>
    <xf numFmtId="0" fontId="7" fillId="2" borderId="6" xfId="0" applyFont="1" applyFill="1" applyBorder="1" applyAlignment="1">
      <alignment horizontal="center" vertical="center" wrapText="1"/>
    </xf>
    <xf numFmtId="176" fontId="8" fillId="0" borderId="6" xfId="0" applyNumberFormat="1" applyFont="1" applyBorder="1" applyAlignment="1">
      <alignment horizontal="right" vertical="center"/>
    </xf>
    <xf numFmtId="177" fontId="3" fillId="0" borderId="6" xfId="0" applyNumberFormat="1" applyFont="1" applyBorder="1" applyAlignment="1">
      <alignment horizontal="right" vertical="center"/>
    </xf>
    <xf numFmtId="178" fontId="8" fillId="0" borderId="6" xfId="0" applyNumberFormat="1" applyFont="1" applyBorder="1" applyAlignment="1">
      <alignment horizontal="right" vertical="center"/>
    </xf>
    <xf numFmtId="176" fontId="3" fillId="0" borderId="3" xfId="0" applyNumberFormat="1" applyFont="1" applyBorder="1" applyAlignment="1">
      <alignment vertical="center"/>
    </xf>
    <xf numFmtId="176" fontId="7" fillId="2" borderId="10" xfId="0" applyNumberFormat="1" applyFont="1" applyFill="1" applyBorder="1" applyAlignment="1">
      <alignment horizontal="center" vertical="center" wrapText="1"/>
    </xf>
    <xf numFmtId="176" fontId="3" fillId="0" borderId="10" xfId="0" applyNumberFormat="1" applyFont="1" applyBorder="1" applyAlignment="1">
      <alignment horizontal="right" vertical="center"/>
    </xf>
    <xf numFmtId="176" fontId="8" fillId="0" borderId="10" xfId="0" applyNumberFormat="1" applyFont="1" applyBorder="1" applyAlignment="1">
      <alignment horizontal="right" vertical="center"/>
    </xf>
    <xf numFmtId="176" fontId="3" fillId="0" borderId="7" xfId="0" applyNumberFormat="1" applyFont="1" applyBorder="1" applyAlignment="1">
      <alignment vertical="center"/>
    </xf>
    <xf numFmtId="176" fontId="0" fillId="0" borderId="0" xfId="0" applyNumberFormat="1">
      <alignment vertical="center"/>
    </xf>
    <xf numFmtId="177" fontId="3" fillId="0" borderId="10" xfId="0" applyNumberFormat="1" applyFont="1" applyBorder="1" applyAlignment="1">
      <alignment horizontal="right" vertical="center"/>
    </xf>
    <xf numFmtId="177" fontId="8" fillId="0" borderId="10" xfId="0" applyNumberFormat="1" applyFont="1" applyBorder="1" applyAlignment="1">
      <alignment horizontal="right" vertical="center"/>
    </xf>
    <xf numFmtId="176" fontId="3" fillId="3" borderId="10" xfId="0" applyNumberFormat="1" applyFont="1" applyFill="1" applyBorder="1" applyAlignment="1">
      <alignment horizontal="right" vertical="center"/>
    </xf>
    <xf numFmtId="177" fontId="8" fillId="3" borderId="10" xfId="0" applyNumberFormat="1" applyFont="1" applyFill="1" applyBorder="1" applyAlignment="1">
      <alignment horizontal="right" vertical="center"/>
    </xf>
    <xf numFmtId="0" fontId="14" fillId="0" borderId="10" xfId="0" applyFont="1" applyBorder="1" applyAlignment="1">
      <alignment horizontal="left" vertical="center" wrapText="1"/>
    </xf>
    <xf numFmtId="176" fontId="3" fillId="0" borderId="6" xfId="0" applyNumberFormat="1" applyFont="1" applyBorder="1" applyAlignment="1">
      <alignment horizontal="right" vertical="center"/>
    </xf>
    <xf numFmtId="49" fontId="17" fillId="3" borderId="6" xfId="2" applyNumberFormat="1" applyFont="1" applyFill="1" applyBorder="1" applyAlignment="1">
      <alignment horizontal="center" vertical="center"/>
    </xf>
    <xf numFmtId="0" fontId="3" fillId="0" borderId="2" xfId="0" applyFont="1" applyBorder="1" applyAlignment="1">
      <alignment vertical="center" wrapText="1"/>
    </xf>
    <xf numFmtId="0" fontId="3" fillId="0" borderId="4" xfId="0" applyFont="1" applyBorder="1" applyAlignment="1">
      <alignment vertical="center" wrapText="1"/>
    </xf>
    <xf numFmtId="0" fontId="3" fillId="0" borderId="10" xfId="0" applyFont="1" applyBorder="1" applyAlignment="1">
      <alignment horizontal="left" vertical="center" wrapText="1"/>
    </xf>
    <xf numFmtId="179" fontId="3" fillId="3" borderId="10" xfId="0" applyNumberFormat="1" applyFont="1" applyFill="1" applyBorder="1" applyAlignment="1">
      <alignment horizontal="right" vertical="center"/>
    </xf>
    <xf numFmtId="177" fontId="8" fillId="0" borderId="6" xfId="0" applyNumberFormat="1" applyFont="1" applyBorder="1" applyAlignment="1">
      <alignment horizontal="right" vertical="center"/>
    </xf>
    <xf numFmtId="180" fontId="3" fillId="0" borderId="6" xfId="0" applyNumberFormat="1" applyFont="1" applyBorder="1" applyAlignment="1">
      <alignment horizontal="right" vertical="center"/>
    </xf>
    <xf numFmtId="180" fontId="8" fillId="0" borderId="6" xfId="0" applyNumberFormat="1" applyFont="1" applyBorder="1" applyAlignment="1">
      <alignment horizontal="right" vertical="center"/>
    </xf>
    <xf numFmtId="180" fontId="3" fillId="0" borderId="10" xfId="0" applyNumberFormat="1" applyFont="1" applyBorder="1" applyAlignment="1">
      <alignment horizontal="right" vertical="center"/>
    </xf>
    <xf numFmtId="180" fontId="8" fillId="0" borderId="10" xfId="0" applyNumberFormat="1" applyFont="1" applyBorder="1" applyAlignment="1">
      <alignment horizontal="right" vertical="center"/>
    </xf>
    <xf numFmtId="0" fontId="14" fillId="0" borderId="10" xfId="0" applyFont="1" applyBorder="1" applyAlignment="1">
      <alignment horizontal="left" vertical="center" wrapText="1"/>
    </xf>
    <xf numFmtId="0" fontId="5" fillId="0" borderId="3" xfId="0" applyFont="1" applyBorder="1" applyAlignment="1">
      <alignment horizontal="center" vertical="center"/>
    </xf>
    <xf numFmtId="0" fontId="3" fillId="0" borderId="5" xfId="0" applyFont="1" applyBorder="1" applyAlignment="1">
      <alignment vertical="center"/>
    </xf>
    <xf numFmtId="0" fontId="7" fillId="2" borderId="6" xfId="0" applyFont="1" applyFill="1" applyBorder="1" applyAlignment="1">
      <alignment horizontal="center" vertical="center"/>
    </xf>
    <xf numFmtId="0" fontId="3" fillId="0" borderId="2" xfId="0" applyFont="1" applyBorder="1" applyAlignment="1">
      <alignment vertical="center"/>
    </xf>
    <xf numFmtId="0" fontId="7" fillId="2" borderId="10" xfId="0" applyFont="1" applyFill="1" applyBorder="1" applyAlignment="1">
      <alignment horizontal="center" vertical="center"/>
    </xf>
    <xf numFmtId="0" fontId="4" fillId="0" borderId="3" xfId="0" applyFont="1" applyBorder="1" applyAlignment="1">
      <alignment vertical="center"/>
    </xf>
    <xf numFmtId="0" fontId="3" fillId="0" borderId="3" xfId="0" applyFont="1" applyBorder="1" applyAlignment="1">
      <alignment vertical="center"/>
    </xf>
    <xf numFmtId="0" fontId="3" fillId="0" borderId="5" xfId="0" applyFont="1" applyBorder="1" applyAlignment="1">
      <alignment vertical="center" wrapText="1"/>
    </xf>
    <xf numFmtId="0" fontId="3" fillId="0" borderId="5" xfId="0" applyFont="1" applyBorder="1" applyAlignment="1">
      <alignment horizontal="right" vertical="center"/>
    </xf>
    <xf numFmtId="0" fontId="8" fillId="0" borderId="10" xfId="0" applyFont="1" applyBorder="1" applyAlignment="1">
      <alignment horizontal="center" vertical="center"/>
    </xf>
    <xf numFmtId="0" fontId="7" fillId="2" borderId="10" xfId="0" applyFont="1" applyFill="1" applyBorder="1" applyAlignment="1">
      <alignment horizontal="center" vertical="center" wrapText="1"/>
    </xf>
    <xf numFmtId="0" fontId="8" fillId="0" borderId="2" xfId="0" applyFont="1" applyBorder="1" applyAlignment="1">
      <alignment vertical="center"/>
    </xf>
    <xf numFmtId="0" fontId="3" fillId="0" borderId="2" xfId="0" applyFont="1" applyBorder="1" applyAlignment="1">
      <alignment vertical="center" wrapText="1"/>
    </xf>
    <xf numFmtId="0" fontId="3" fillId="0" borderId="5" xfId="0" applyFont="1" applyBorder="1" applyAlignment="1">
      <alignment horizontal="right" vertical="center" wrapText="1"/>
    </xf>
    <xf numFmtId="0" fontId="3" fillId="0" borderId="4" xfId="0" applyFont="1" applyBorder="1" applyAlignment="1">
      <alignment vertical="center" wrapText="1"/>
    </xf>
    <xf numFmtId="0" fontId="9" fillId="0" borderId="2" xfId="0" applyFont="1" applyBorder="1" applyAlignment="1">
      <alignment vertical="center" wrapText="1"/>
    </xf>
    <xf numFmtId="0" fontId="3" fillId="0" borderId="10" xfId="0" applyFont="1" applyBorder="1" applyAlignment="1">
      <alignment horizontal="left" vertical="center" wrapText="1"/>
    </xf>
    <xf numFmtId="0" fontId="3" fillId="0" borderId="6" xfId="0" applyFont="1" applyBorder="1" applyAlignment="1">
      <alignment horizontal="right" vertical="center" wrapText="1"/>
    </xf>
    <xf numFmtId="0" fontId="14" fillId="0" borderId="10" xfId="0" applyFont="1" applyBorder="1" applyAlignment="1">
      <alignment horizontal="left" vertical="center" wrapText="1"/>
    </xf>
    <xf numFmtId="0" fontId="7" fillId="2" borderId="16" xfId="0" applyFont="1" applyFill="1" applyBorder="1" applyAlignment="1">
      <alignment horizontal="center" vertical="center" wrapText="1"/>
    </xf>
    <xf numFmtId="0" fontId="7" fillId="2" borderId="17" xfId="0" applyFont="1" applyFill="1" applyBorder="1" applyAlignment="1">
      <alignment horizontal="center" vertical="center" wrapText="1"/>
    </xf>
    <xf numFmtId="49" fontId="17" fillId="3" borderId="22" xfId="2" applyNumberFormat="1" applyFont="1" applyFill="1" applyBorder="1" applyAlignment="1">
      <alignment horizontal="left" vertical="center" wrapText="1"/>
    </xf>
    <xf numFmtId="49" fontId="17" fillId="3" borderId="6" xfId="2" applyNumberFormat="1" applyFont="1" applyFill="1" applyBorder="1" applyAlignment="1">
      <alignment horizontal="left" vertical="center" wrapText="1"/>
    </xf>
    <xf numFmtId="0" fontId="17" fillId="3" borderId="6" xfId="2" applyNumberFormat="1" applyFont="1" applyFill="1" applyBorder="1" applyAlignment="1">
      <alignment horizontal="center" vertical="center" wrapText="1"/>
    </xf>
    <xf numFmtId="49" fontId="17" fillId="3" borderId="6" xfId="2" applyNumberFormat="1" applyFont="1" applyFill="1" applyBorder="1" applyAlignment="1">
      <alignment horizontal="center" vertical="center" wrapText="1"/>
    </xf>
    <xf numFmtId="49" fontId="17" fillId="3" borderId="19" xfId="2" applyNumberFormat="1" applyFont="1" applyFill="1" applyBorder="1" applyAlignment="1">
      <alignment horizontal="center" vertical="center" wrapText="1"/>
    </xf>
    <xf numFmtId="49" fontId="17" fillId="3" borderId="20" xfId="2" applyNumberFormat="1" applyFont="1" applyFill="1" applyBorder="1" applyAlignment="1">
      <alignment horizontal="center" vertical="center" wrapText="1"/>
    </xf>
    <xf numFmtId="0" fontId="14" fillId="0" borderId="5" xfId="0" applyFont="1" applyBorder="1" applyAlignment="1">
      <alignment horizontal="center" vertical="center" wrapText="1"/>
    </xf>
    <xf numFmtId="0" fontId="3" fillId="0" borderId="5" xfId="0" applyFont="1" applyBorder="1" applyAlignment="1">
      <alignment horizontal="center" vertical="center" wrapText="1"/>
    </xf>
    <xf numFmtId="0" fontId="7" fillId="2" borderId="6" xfId="0" applyFont="1" applyFill="1" applyBorder="1" applyAlignment="1">
      <alignment horizontal="center" vertical="center" wrapText="1"/>
    </xf>
    <xf numFmtId="49" fontId="14" fillId="3" borderId="6" xfId="0" applyNumberFormat="1" applyFont="1" applyFill="1" applyBorder="1" applyAlignment="1">
      <alignment horizontal="left" vertical="center"/>
    </xf>
    <xf numFmtId="49" fontId="3" fillId="3" borderId="6" xfId="0" applyNumberFormat="1" applyFont="1" applyFill="1" applyBorder="1" applyAlignment="1">
      <alignment horizontal="left" vertical="center"/>
    </xf>
    <xf numFmtId="49" fontId="17" fillId="3" borderId="21" xfId="2" applyNumberFormat="1" applyFont="1" applyFill="1" applyBorder="1" applyAlignment="1">
      <alignment horizontal="center" vertical="center" wrapText="1"/>
    </xf>
    <xf numFmtId="49" fontId="17" fillId="3" borderId="22" xfId="2" applyNumberFormat="1" applyFont="1" applyFill="1" applyBorder="1" applyAlignment="1">
      <alignment horizontal="center" vertical="center" wrapText="1"/>
    </xf>
    <xf numFmtId="49" fontId="17" fillId="3" borderId="18" xfId="2" applyNumberFormat="1" applyFont="1" applyFill="1" applyBorder="1" applyAlignment="1">
      <alignment horizontal="center" vertical="center" wrapText="1"/>
    </xf>
    <xf numFmtId="49" fontId="17" fillId="3" borderId="16" xfId="2" applyNumberFormat="1" applyFont="1" applyFill="1" applyBorder="1" applyAlignment="1">
      <alignment horizontal="center" vertical="center" wrapText="1"/>
    </xf>
    <xf numFmtId="49" fontId="17" fillId="3" borderId="23" xfId="2" applyNumberFormat="1" applyFont="1" applyFill="1" applyBorder="1" applyAlignment="1">
      <alignment horizontal="center" vertical="center" wrapText="1"/>
    </xf>
    <xf numFmtId="49" fontId="3" fillId="3" borderId="6" xfId="0" applyNumberFormat="1" applyFont="1" applyFill="1" applyBorder="1" applyAlignment="1">
      <alignment horizontal="left" vertical="center" wrapText="1"/>
    </xf>
  </cellXfs>
  <cellStyles count="4">
    <cellStyle name="常规" xfId="0" builtinId="0"/>
    <cellStyle name="常规 2 2" xfId="1"/>
    <cellStyle name="常规 2 3" xfId="2"/>
    <cellStyle name="常规 2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Sheet2"/>
  <dimension ref="A1:F36"/>
  <sheetViews>
    <sheetView tabSelected="1" workbookViewId="0">
      <pane ySplit="5" topLeftCell="A15" activePane="bottomLeft" state="frozen"/>
      <selection pane="bottomLeft" activeCell="C35" sqref="C35"/>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10" width="9.75" customWidth="1"/>
  </cols>
  <sheetData>
    <row r="1" spans="1:6" ht="16.350000000000001" customHeight="1">
      <c r="A1" s="2"/>
      <c r="B1" s="3"/>
      <c r="C1" s="4"/>
      <c r="D1" s="4"/>
      <c r="E1" s="4"/>
      <c r="F1" s="5"/>
    </row>
    <row r="2" spans="1:6" ht="22.9" customHeight="1">
      <c r="A2" s="2"/>
      <c r="B2" s="101" t="s">
        <v>316</v>
      </c>
      <c r="C2" s="101"/>
      <c r="D2" s="101"/>
      <c r="E2" s="101"/>
      <c r="F2" s="6"/>
    </row>
    <row r="3" spans="1:6" ht="19.5" customHeight="1">
      <c r="A3" s="2"/>
      <c r="B3" s="102"/>
      <c r="C3" s="102"/>
      <c r="D3" s="7"/>
      <c r="E3" s="8" t="s">
        <v>317</v>
      </c>
      <c r="F3" s="6"/>
    </row>
    <row r="4" spans="1:6" ht="23.1" customHeight="1">
      <c r="A4" s="9"/>
      <c r="B4" s="103" t="s">
        <v>318</v>
      </c>
      <c r="C4" s="103"/>
      <c r="D4" s="103" t="s">
        <v>319</v>
      </c>
      <c r="E4" s="103"/>
      <c r="F4" s="11"/>
    </row>
    <row r="5" spans="1:6" ht="23.1" customHeight="1">
      <c r="A5" s="9"/>
      <c r="B5" s="10" t="s">
        <v>320</v>
      </c>
      <c r="C5" s="10" t="s">
        <v>321</v>
      </c>
      <c r="D5" s="10" t="s">
        <v>320</v>
      </c>
      <c r="E5" s="10" t="s">
        <v>321</v>
      </c>
      <c r="F5" s="11"/>
    </row>
    <row r="6" spans="1:6" ht="16.5" customHeight="1">
      <c r="A6" s="104"/>
      <c r="B6" s="12" t="s">
        <v>322</v>
      </c>
      <c r="C6" s="96">
        <v>12846.894824999999</v>
      </c>
      <c r="D6" s="12" t="s">
        <v>280</v>
      </c>
      <c r="E6" s="13"/>
      <c r="F6" s="6"/>
    </row>
    <row r="7" spans="1:6" ht="16.5" customHeight="1">
      <c r="A7" s="104"/>
      <c r="B7" s="12" t="s">
        <v>324</v>
      </c>
      <c r="C7" s="96"/>
      <c r="D7" s="12" t="s">
        <v>281</v>
      </c>
      <c r="E7" s="13"/>
      <c r="F7" s="6"/>
    </row>
    <row r="8" spans="1:6" ht="16.5" customHeight="1">
      <c r="A8" s="104"/>
      <c r="B8" s="12" t="s">
        <v>325</v>
      </c>
      <c r="C8" s="96"/>
      <c r="D8" s="12" t="s">
        <v>282</v>
      </c>
      <c r="E8" s="13"/>
      <c r="F8" s="6"/>
    </row>
    <row r="9" spans="1:6" ht="16.5" customHeight="1">
      <c r="A9" s="104"/>
      <c r="B9" s="12" t="s">
        <v>326</v>
      </c>
      <c r="C9" s="96"/>
      <c r="D9" s="12" t="s">
        <v>283</v>
      </c>
      <c r="E9" s="76">
        <v>13022.171981</v>
      </c>
      <c r="F9" s="6"/>
    </row>
    <row r="10" spans="1:6" ht="16.5" customHeight="1">
      <c r="A10" s="104"/>
      <c r="B10" s="12" t="s">
        <v>327</v>
      </c>
      <c r="C10" s="96"/>
      <c r="D10" s="12" t="s">
        <v>284</v>
      </c>
      <c r="E10" s="13">
        <v>2.85</v>
      </c>
      <c r="F10" s="6"/>
    </row>
    <row r="11" spans="1:6" ht="16.5" customHeight="1">
      <c r="A11" s="104"/>
      <c r="B11" s="12" t="s">
        <v>329</v>
      </c>
      <c r="C11" s="96"/>
      <c r="D11" s="12" t="s">
        <v>285</v>
      </c>
      <c r="E11" s="13"/>
      <c r="F11" s="6"/>
    </row>
    <row r="12" spans="1:6" ht="16.5" customHeight="1">
      <c r="A12" s="104"/>
      <c r="B12" s="12" t="s">
        <v>330</v>
      </c>
      <c r="C12" s="96"/>
      <c r="D12" s="12" t="s">
        <v>286</v>
      </c>
      <c r="E12" s="13"/>
      <c r="F12" s="6"/>
    </row>
    <row r="13" spans="1:6" ht="16.5" customHeight="1">
      <c r="A13" s="104"/>
      <c r="B13" s="12" t="s">
        <v>331</v>
      </c>
      <c r="C13" s="96"/>
      <c r="D13" s="12" t="s">
        <v>287</v>
      </c>
      <c r="E13" s="13">
        <v>786.57668000000001</v>
      </c>
      <c r="F13" s="6"/>
    </row>
    <row r="14" spans="1:6" ht="16.5" customHeight="1">
      <c r="A14" s="104"/>
      <c r="B14" s="12" t="s">
        <v>332</v>
      </c>
      <c r="C14" s="96">
        <v>1400</v>
      </c>
      <c r="D14" s="12" t="s">
        <v>288</v>
      </c>
      <c r="E14" s="13"/>
      <c r="F14" s="6"/>
    </row>
    <row r="15" spans="1:6" ht="16.5" customHeight="1">
      <c r="A15" s="104"/>
      <c r="B15" s="12"/>
      <c r="C15" s="96"/>
      <c r="D15" s="12" t="s">
        <v>289</v>
      </c>
      <c r="E15" s="13">
        <v>674.16092400000002</v>
      </c>
      <c r="F15" s="6"/>
    </row>
    <row r="16" spans="1:6" ht="16.5" customHeight="1">
      <c r="A16" s="104"/>
      <c r="B16" s="12"/>
      <c r="C16" s="96"/>
      <c r="D16" s="12" t="s">
        <v>290</v>
      </c>
      <c r="E16" s="13"/>
      <c r="F16" s="6"/>
    </row>
    <row r="17" spans="1:6" ht="16.5" customHeight="1">
      <c r="A17" s="104"/>
      <c r="B17" s="12"/>
      <c r="C17" s="96"/>
      <c r="D17" s="12" t="s">
        <v>291</v>
      </c>
      <c r="E17" s="13"/>
      <c r="F17" s="6"/>
    </row>
    <row r="18" spans="1:6" ht="16.5" customHeight="1">
      <c r="A18" s="104"/>
      <c r="B18" s="12"/>
      <c r="C18" s="96"/>
      <c r="D18" s="12" t="s">
        <v>292</v>
      </c>
      <c r="E18" s="13"/>
      <c r="F18" s="6"/>
    </row>
    <row r="19" spans="1:6" ht="16.5" customHeight="1">
      <c r="A19" s="104"/>
      <c r="B19" s="12"/>
      <c r="C19" s="96"/>
      <c r="D19" s="12" t="s">
        <v>293</v>
      </c>
      <c r="E19" s="13"/>
      <c r="F19" s="6"/>
    </row>
    <row r="20" spans="1:6" ht="16.5" customHeight="1">
      <c r="A20" s="104"/>
      <c r="B20" s="12"/>
      <c r="C20" s="96"/>
      <c r="D20" s="12" t="s">
        <v>294</v>
      </c>
      <c r="E20" s="13"/>
      <c r="F20" s="6"/>
    </row>
    <row r="21" spans="1:6" ht="16.5" customHeight="1">
      <c r="A21" s="104"/>
      <c r="B21" s="12"/>
      <c r="C21" s="96"/>
      <c r="D21" s="12" t="s">
        <v>295</v>
      </c>
      <c r="E21" s="13"/>
      <c r="F21" s="6"/>
    </row>
    <row r="22" spans="1:6" ht="16.5" customHeight="1">
      <c r="A22" s="104"/>
      <c r="B22" s="12"/>
      <c r="C22" s="96"/>
      <c r="D22" s="12" t="s">
        <v>296</v>
      </c>
      <c r="E22" s="13"/>
      <c r="F22" s="6"/>
    </row>
    <row r="23" spans="1:6" ht="16.5" customHeight="1">
      <c r="A23" s="104"/>
      <c r="B23" s="12"/>
      <c r="C23" s="96"/>
      <c r="D23" s="12" t="s">
        <v>297</v>
      </c>
      <c r="E23" s="13"/>
      <c r="F23" s="6"/>
    </row>
    <row r="24" spans="1:6" ht="16.5" customHeight="1">
      <c r="A24" s="104"/>
      <c r="B24" s="12"/>
      <c r="C24" s="96"/>
      <c r="D24" s="12" t="s">
        <v>298</v>
      </c>
      <c r="E24" s="13"/>
      <c r="F24" s="6"/>
    </row>
    <row r="25" spans="1:6" ht="16.5" customHeight="1">
      <c r="A25" s="104"/>
      <c r="B25" s="12"/>
      <c r="C25" s="96"/>
      <c r="D25" s="12" t="s">
        <v>299</v>
      </c>
      <c r="E25" s="13"/>
      <c r="F25" s="6"/>
    </row>
    <row r="26" spans="1:6" ht="16.5" customHeight="1">
      <c r="A26" s="104"/>
      <c r="B26" s="12"/>
      <c r="C26" s="96"/>
      <c r="D26" s="12" t="s">
        <v>300</v>
      </c>
      <c r="E26" s="13"/>
      <c r="F26" s="6"/>
    </row>
    <row r="27" spans="1:6" ht="16.5" customHeight="1">
      <c r="A27" s="104"/>
      <c r="B27" s="12"/>
      <c r="C27" s="96"/>
      <c r="D27" s="12" t="s">
        <v>301</v>
      </c>
      <c r="E27" s="13"/>
      <c r="F27" s="6"/>
    </row>
    <row r="28" spans="1:6" ht="16.5" customHeight="1">
      <c r="A28" s="104"/>
      <c r="B28" s="12"/>
      <c r="C28" s="96"/>
      <c r="D28" s="12" t="s">
        <v>302</v>
      </c>
      <c r="E28" s="13"/>
      <c r="F28" s="6"/>
    </row>
    <row r="29" spans="1:6" ht="16.5" customHeight="1">
      <c r="A29" s="104"/>
      <c r="B29" s="12"/>
      <c r="C29" s="96"/>
      <c r="D29" s="12" t="s">
        <v>303</v>
      </c>
      <c r="E29" s="13"/>
      <c r="F29" s="6"/>
    </row>
    <row r="30" spans="1:6" ht="16.5" customHeight="1">
      <c r="A30" s="104"/>
      <c r="B30" s="12"/>
      <c r="C30" s="96"/>
      <c r="D30" s="12" t="s">
        <v>304</v>
      </c>
      <c r="E30" s="13"/>
      <c r="F30" s="6"/>
    </row>
    <row r="31" spans="1:6" ht="16.5" customHeight="1">
      <c r="A31" s="104"/>
      <c r="B31" s="12"/>
      <c r="C31" s="96"/>
      <c r="D31" s="12" t="s">
        <v>305</v>
      </c>
      <c r="E31" s="13"/>
      <c r="F31" s="6"/>
    </row>
    <row r="32" spans="1:6" ht="16.5" customHeight="1">
      <c r="A32" s="104"/>
      <c r="B32" s="12"/>
      <c r="C32" s="96"/>
      <c r="D32" s="12" t="s">
        <v>306</v>
      </c>
      <c r="E32" s="13"/>
      <c r="F32" s="6"/>
    </row>
    <row r="33" spans="1:6" ht="16.5" customHeight="1">
      <c r="A33" s="2"/>
      <c r="B33" s="14" t="s">
        <v>335</v>
      </c>
      <c r="C33" s="97">
        <v>14246.894824999999</v>
      </c>
      <c r="D33" s="14" t="s">
        <v>336</v>
      </c>
      <c r="E33" s="77">
        <f>E9+E10+E13+E15</f>
        <v>14485.759585</v>
      </c>
      <c r="F33" s="6"/>
    </row>
    <row r="34" spans="1:6" ht="16.5" customHeight="1">
      <c r="A34" s="2"/>
      <c r="B34" s="12" t="s">
        <v>337</v>
      </c>
      <c r="C34" s="75">
        <v>238.86475999999999</v>
      </c>
      <c r="D34" s="12" t="s">
        <v>338</v>
      </c>
      <c r="E34" s="13"/>
      <c r="F34" s="6"/>
    </row>
    <row r="35" spans="1:6" ht="16.5" customHeight="1">
      <c r="A35" s="2"/>
      <c r="B35" s="14" t="s">
        <v>339</v>
      </c>
      <c r="C35" s="95">
        <f>C33+C34</f>
        <v>14485.759585</v>
      </c>
      <c r="D35" s="14" t="s">
        <v>340</v>
      </c>
      <c r="E35" s="77">
        <f>E33</f>
        <v>14485.759585</v>
      </c>
      <c r="F35" s="6"/>
    </row>
    <row r="36" spans="1:6" ht="16.5" customHeight="1">
      <c r="A36" s="16"/>
      <c r="B36" s="16"/>
      <c r="C36" s="16"/>
      <c r="D36" s="16"/>
      <c r="E36" s="16"/>
      <c r="F36" s="17"/>
    </row>
  </sheetData>
  <mergeCells count="5">
    <mergeCell ref="B2:E2"/>
    <mergeCell ref="B3:C3"/>
    <mergeCell ref="B4:C4"/>
    <mergeCell ref="D4:E4"/>
    <mergeCell ref="A6:A32"/>
  </mergeCells>
  <phoneticPr fontId="15"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sheetPr codeName="Sheet3"/>
  <dimension ref="A1:U9"/>
  <sheetViews>
    <sheetView workbookViewId="0">
      <pane ySplit="5" topLeftCell="A6" activePane="bottomLeft" state="frozen"/>
      <selection pane="bottomLeft" activeCell="D9" sqref="D9"/>
    </sheetView>
  </sheetViews>
  <sheetFormatPr defaultColWidth="10" defaultRowHeight="13.5"/>
  <cols>
    <col min="1" max="1" width="1.5" customWidth="1"/>
    <col min="2" max="2" width="12" customWidth="1"/>
    <col min="3" max="3" width="30.75" customWidth="1"/>
    <col min="4" max="6" width="14" customWidth="1"/>
    <col min="7" max="9" width="12.25" customWidth="1"/>
    <col min="10" max="10" width="10.25" customWidth="1"/>
    <col min="11" max="13" width="12.25" customWidth="1"/>
    <col min="14" max="14" width="13" customWidth="1"/>
    <col min="15" max="15" width="10.25" customWidth="1"/>
    <col min="16" max="16" width="12.25" style="83" customWidth="1"/>
    <col min="17" max="20" width="12.25" customWidth="1"/>
    <col min="21" max="21" width="1.5" customWidth="1"/>
    <col min="22" max="34" width="9.75" customWidth="1"/>
  </cols>
  <sheetData>
    <row r="1" spans="1:21" ht="16.350000000000001" customHeight="1">
      <c r="A1" s="4"/>
      <c r="B1" s="106"/>
      <c r="C1" s="106"/>
      <c r="D1" s="4"/>
      <c r="E1" s="4"/>
      <c r="F1" s="107"/>
      <c r="G1" s="107"/>
      <c r="H1" s="107"/>
      <c r="I1" s="107"/>
      <c r="J1" s="18"/>
      <c r="K1" s="18"/>
      <c r="L1" s="18"/>
      <c r="M1" s="18"/>
      <c r="N1" s="18"/>
      <c r="O1" s="4"/>
      <c r="P1" s="78"/>
      <c r="U1" s="19"/>
    </row>
    <row r="2" spans="1:21" ht="22.9" customHeight="1">
      <c r="A2" s="4"/>
      <c r="B2" s="101" t="s">
        <v>341</v>
      </c>
      <c r="C2" s="101"/>
      <c r="D2" s="101"/>
      <c r="E2" s="101"/>
      <c r="F2" s="101"/>
      <c r="G2" s="101"/>
      <c r="H2" s="101"/>
      <c r="I2" s="101"/>
      <c r="J2" s="101"/>
      <c r="K2" s="101"/>
      <c r="L2" s="101"/>
      <c r="M2" s="101"/>
      <c r="N2" s="101"/>
      <c r="O2" s="101"/>
      <c r="P2" s="101"/>
      <c r="Q2" s="101"/>
      <c r="R2" s="101"/>
      <c r="S2" s="101"/>
      <c r="T2" s="101"/>
      <c r="U2" s="19"/>
    </row>
    <row r="3" spans="1:21" ht="19.5" customHeight="1">
      <c r="A3" s="7"/>
      <c r="B3" s="102"/>
      <c r="C3" s="102"/>
      <c r="D3" s="20"/>
      <c r="E3" s="20"/>
      <c r="F3" s="108"/>
      <c r="G3" s="108"/>
      <c r="H3" s="108"/>
      <c r="I3" s="108"/>
      <c r="J3" s="21"/>
      <c r="K3" s="21"/>
      <c r="L3" s="21"/>
      <c r="M3" s="21"/>
      <c r="N3" s="21"/>
      <c r="O3" s="109" t="s">
        <v>317</v>
      </c>
      <c r="P3" s="109"/>
      <c r="Q3" s="109"/>
      <c r="R3" s="109"/>
      <c r="S3" s="109"/>
      <c r="T3" s="109"/>
      <c r="U3" s="22"/>
    </row>
    <row r="4" spans="1:21" ht="23.1" customHeight="1">
      <c r="A4" s="9"/>
      <c r="B4" s="111" t="s">
        <v>342</v>
      </c>
      <c r="C4" s="105" t="s">
        <v>104</v>
      </c>
      <c r="D4" s="105" t="s">
        <v>343</v>
      </c>
      <c r="E4" s="105" t="s">
        <v>344</v>
      </c>
      <c r="F4" s="105"/>
      <c r="G4" s="105"/>
      <c r="H4" s="105"/>
      <c r="I4" s="105"/>
      <c r="J4" s="105"/>
      <c r="K4" s="105"/>
      <c r="L4" s="105"/>
      <c r="M4" s="105"/>
      <c r="N4" s="105"/>
      <c r="O4" s="105" t="s">
        <v>337</v>
      </c>
      <c r="P4" s="105"/>
      <c r="Q4" s="105"/>
      <c r="R4" s="105"/>
      <c r="S4" s="105"/>
      <c r="T4" s="105"/>
      <c r="U4" s="11"/>
    </row>
    <row r="5" spans="1:21" ht="34.5" customHeight="1">
      <c r="A5" s="25"/>
      <c r="B5" s="111"/>
      <c r="C5" s="105"/>
      <c r="D5" s="105"/>
      <c r="E5" s="24" t="s">
        <v>345</v>
      </c>
      <c r="F5" s="23" t="s">
        <v>346</v>
      </c>
      <c r="G5" s="23" t="s">
        <v>347</v>
      </c>
      <c r="H5" s="23" t="s">
        <v>348</v>
      </c>
      <c r="I5" s="23" t="s">
        <v>349</v>
      </c>
      <c r="J5" s="23" t="s">
        <v>350</v>
      </c>
      <c r="K5" s="23" t="s">
        <v>351</v>
      </c>
      <c r="L5" s="23" t="s">
        <v>352</v>
      </c>
      <c r="M5" s="23" t="s">
        <v>353</v>
      </c>
      <c r="N5" s="23" t="s">
        <v>354</v>
      </c>
      <c r="O5" s="24" t="s">
        <v>345</v>
      </c>
      <c r="P5" s="79" t="s">
        <v>346</v>
      </c>
      <c r="Q5" s="23" t="s">
        <v>347</v>
      </c>
      <c r="R5" s="23" t="s">
        <v>348</v>
      </c>
      <c r="S5" s="23" t="s">
        <v>349</v>
      </c>
      <c r="T5" s="23" t="s">
        <v>355</v>
      </c>
      <c r="U5" s="11"/>
    </row>
    <row r="6" spans="1:21" ht="16.5" customHeight="1">
      <c r="A6" s="104"/>
      <c r="B6" s="26" t="s">
        <v>356</v>
      </c>
      <c r="C6" s="26" t="s">
        <v>105</v>
      </c>
      <c r="D6" s="84">
        <f>E6+O6</f>
        <v>14485.759585</v>
      </c>
      <c r="E6" s="98">
        <v>14246.894824999999</v>
      </c>
      <c r="F6" s="98">
        <v>12846.894824999999</v>
      </c>
      <c r="G6" s="98"/>
      <c r="H6" s="98"/>
      <c r="I6" s="98"/>
      <c r="J6" s="98"/>
      <c r="K6" s="98"/>
      <c r="L6" s="98"/>
      <c r="M6" s="98"/>
      <c r="N6" s="98">
        <v>1400</v>
      </c>
      <c r="O6" s="80">
        <v>238.86475999999999</v>
      </c>
      <c r="P6" s="80">
        <v>238.86475999999999</v>
      </c>
      <c r="Q6" s="27"/>
      <c r="R6" s="27"/>
      <c r="S6" s="27"/>
      <c r="T6" s="27"/>
      <c r="U6" s="6"/>
    </row>
    <row r="7" spans="1:21" ht="16.5" customHeight="1">
      <c r="A7" s="104"/>
      <c r="B7" s="26" t="s">
        <v>357</v>
      </c>
      <c r="C7" s="26" t="s">
        <v>106</v>
      </c>
      <c r="D7" s="84">
        <f>E7+O7</f>
        <v>14485.759585</v>
      </c>
      <c r="E7" s="98">
        <v>14246.894824999999</v>
      </c>
      <c r="F7" s="98">
        <v>12846.894824999999</v>
      </c>
      <c r="G7" s="98"/>
      <c r="H7" s="98"/>
      <c r="I7" s="98"/>
      <c r="J7" s="98"/>
      <c r="K7" s="98"/>
      <c r="L7" s="98"/>
      <c r="M7" s="98"/>
      <c r="N7" s="98">
        <v>1400</v>
      </c>
      <c r="O7" s="80">
        <v>238.86475999999999</v>
      </c>
      <c r="P7" s="80">
        <v>238.86475999999999</v>
      </c>
      <c r="Q7" s="27"/>
      <c r="R7" s="27"/>
      <c r="S7" s="27"/>
      <c r="T7" s="27"/>
      <c r="U7" s="6"/>
    </row>
    <row r="8" spans="1:21" ht="16.5" customHeight="1">
      <c r="A8" s="28"/>
      <c r="B8" s="110" t="s">
        <v>358</v>
      </c>
      <c r="C8" s="110"/>
      <c r="D8" s="85">
        <v>14485.759585</v>
      </c>
      <c r="E8" s="99">
        <v>14246.894824999999</v>
      </c>
      <c r="F8" s="99">
        <v>12846.894824999999</v>
      </c>
      <c r="G8" s="99"/>
      <c r="H8" s="99"/>
      <c r="I8" s="99"/>
      <c r="J8" s="99"/>
      <c r="K8" s="99"/>
      <c r="L8" s="99"/>
      <c r="M8" s="99"/>
      <c r="N8" s="99">
        <v>1400</v>
      </c>
      <c r="O8" s="81">
        <v>238.86475999999999</v>
      </c>
      <c r="P8" s="81">
        <v>238.86475999999999</v>
      </c>
      <c r="Q8" s="30"/>
      <c r="R8" s="30"/>
      <c r="S8" s="30"/>
      <c r="T8" s="30"/>
      <c r="U8" s="31"/>
    </row>
    <row r="9" spans="1:21" ht="16.5" customHeight="1">
      <c r="A9" s="16"/>
      <c r="B9" s="16"/>
      <c r="C9" s="16"/>
      <c r="D9" s="16"/>
      <c r="E9" s="16"/>
      <c r="F9" s="16"/>
      <c r="G9" s="16"/>
      <c r="H9" s="16"/>
      <c r="I9" s="16"/>
      <c r="J9" s="16"/>
      <c r="K9" s="16"/>
      <c r="L9" s="16"/>
      <c r="M9" s="16"/>
      <c r="N9" s="16"/>
      <c r="O9" s="16"/>
      <c r="P9" s="82"/>
      <c r="Q9" s="16"/>
      <c r="R9" s="16"/>
      <c r="S9" s="16"/>
      <c r="T9" s="16"/>
      <c r="U9" s="32"/>
    </row>
  </sheetData>
  <mergeCells count="13">
    <mergeCell ref="A6:A7"/>
    <mergeCell ref="B8:C8"/>
    <mergeCell ref="B4:B5"/>
    <mergeCell ref="C4:C5"/>
    <mergeCell ref="D4:D5"/>
    <mergeCell ref="E4:N4"/>
    <mergeCell ref="O4:T4"/>
    <mergeCell ref="B1:C1"/>
    <mergeCell ref="F1:I1"/>
    <mergeCell ref="B2:T2"/>
    <mergeCell ref="B3:C3"/>
    <mergeCell ref="F3:I3"/>
    <mergeCell ref="O3:T3"/>
  </mergeCells>
  <phoneticPr fontId="15"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sheetPr codeName="Sheet4"/>
  <dimension ref="A1:J50"/>
  <sheetViews>
    <sheetView workbookViewId="0">
      <pane ySplit="5" topLeftCell="A30" activePane="bottomLeft" state="frozen"/>
      <selection pane="bottomLeft" activeCell="D50" sqref="D50"/>
    </sheetView>
  </sheetViews>
  <sheetFormatPr defaultColWidth="10" defaultRowHeight="13.5"/>
  <cols>
    <col min="1" max="1" width="1.5" customWidth="1"/>
    <col min="2" max="3" width="30.75" customWidth="1"/>
    <col min="4" max="5" width="14" customWidth="1"/>
    <col min="6" max="6" width="13" customWidth="1"/>
    <col min="7" max="9" width="12.25" customWidth="1"/>
    <col min="10" max="10" width="1.5" customWidth="1"/>
    <col min="11" max="15" width="9.75" customWidth="1"/>
  </cols>
  <sheetData>
    <row r="1" spans="1:10" ht="16.350000000000001" customHeight="1">
      <c r="A1" s="4"/>
      <c r="B1" s="18"/>
      <c r="C1" s="18"/>
      <c r="D1" s="33"/>
      <c r="E1" s="33"/>
      <c r="F1" s="33"/>
      <c r="G1" s="33"/>
      <c r="H1" s="33"/>
      <c r="I1" s="33"/>
      <c r="J1" s="2"/>
    </row>
    <row r="2" spans="1:10" ht="22.9" customHeight="1">
      <c r="A2" s="4"/>
      <c r="B2" s="101" t="s">
        <v>359</v>
      </c>
      <c r="C2" s="101"/>
      <c r="D2" s="101"/>
      <c r="E2" s="101"/>
      <c r="F2" s="101"/>
      <c r="G2" s="101"/>
      <c r="H2" s="101"/>
      <c r="I2" s="101"/>
      <c r="J2" s="2"/>
    </row>
    <row r="3" spans="1:10" ht="19.5" customHeight="1">
      <c r="A3" s="7"/>
      <c r="B3" s="7"/>
      <c r="C3" s="21"/>
      <c r="D3" s="7"/>
      <c r="E3" s="34"/>
      <c r="F3" s="34"/>
      <c r="G3" s="34"/>
      <c r="H3" s="34"/>
      <c r="I3" s="8" t="s">
        <v>317</v>
      </c>
      <c r="J3" s="35"/>
    </row>
    <row r="4" spans="1:10" ht="22.9" customHeight="1">
      <c r="A4" s="36"/>
      <c r="B4" s="105" t="s">
        <v>360</v>
      </c>
      <c r="C4" s="105" t="s">
        <v>361</v>
      </c>
      <c r="D4" s="105" t="s">
        <v>343</v>
      </c>
      <c r="E4" s="105" t="s">
        <v>362</v>
      </c>
      <c r="F4" s="105" t="s">
        <v>363</v>
      </c>
      <c r="G4" s="105" t="s">
        <v>364</v>
      </c>
      <c r="H4" s="105"/>
      <c r="I4" s="105"/>
      <c r="J4" s="11"/>
    </row>
    <row r="5" spans="1:10" ht="34.5" customHeight="1">
      <c r="A5" s="36"/>
      <c r="B5" s="105"/>
      <c r="C5" s="105"/>
      <c r="D5" s="105"/>
      <c r="E5" s="105"/>
      <c r="F5" s="105"/>
      <c r="G5" s="23" t="s">
        <v>365</v>
      </c>
      <c r="H5" s="23" t="s">
        <v>366</v>
      </c>
      <c r="I5" s="23" t="s">
        <v>367</v>
      </c>
      <c r="J5" s="37"/>
    </row>
    <row r="6" spans="1:10" ht="16.5" customHeight="1">
      <c r="A6" s="112"/>
      <c r="B6" s="38" t="s">
        <v>51</v>
      </c>
      <c r="C6" s="38" t="s">
        <v>52</v>
      </c>
      <c r="D6" s="39" t="s">
        <v>368</v>
      </c>
      <c r="E6" s="39" t="s">
        <v>368</v>
      </c>
      <c r="F6" s="39"/>
      <c r="G6" s="39"/>
      <c r="H6" s="39"/>
      <c r="I6" s="39"/>
      <c r="J6" s="40"/>
    </row>
    <row r="7" spans="1:10" ht="16.5" customHeight="1">
      <c r="A7" s="112"/>
      <c r="B7" s="38" t="s">
        <v>53</v>
      </c>
      <c r="C7" s="38" t="s">
        <v>54</v>
      </c>
      <c r="D7" s="39" t="s">
        <v>369</v>
      </c>
      <c r="E7" s="39" t="s">
        <v>369</v>
      </c>
      <c r="F7" s="39"/>
      <c r="G7" s="39"/>
      <c r="H7" s="39"/>
      <c r="I7" s="39"/>
      <c r="J7" s="40"/>
    </row>
    <row r="8" spans="1:10" ht="16.5" customHeight="1">
      <c r="A8" s="112"/>
      <c r="B8" s="38" t="s">
        <v>53</v>
      </c>
      <c r="C8" s="38" t="s">
        <v>55</v>
      </c>
      <c r="D8" s="39" t="s">
        <v>370</v>
      </c>
      <c r="E8" s="39" t="s">
        <v>370</v>
      </c>
      <c r="F8" s="39"/>
      <c r="G8" s="39"/>
      <c r="H8" s="39"/>
      <c r="I8" s="39"/>
      <c r="J8" s="40"/>
    </row>
    <row r="9" spans="1:10" ht="16.5" customHeight="1">
      <c r="A9" s="112"/>
      <c r="B9" s="38" t="s">
        <v>53</v>
      </c>
      <c r="C9" s="38" t="s">
        <v>56</v>
      </c>
      <c r="D9" s="39" t="s">
        <v>371</v>
      </c>
      <c r="E9" s="39" t="s">
        <v>371</v>
      </c>
      <c r="F9" s="39"/>
      <c r="G9" s="39"/>
      <c r="H9" s="39"/>
      <c r="I9" s="39"/>
      <c r="J9" s="40"/>
    </row>
    <row r="10" spans="1:10" ht="16.5" customHeight="1">
      <c r="A10" s="112"/>
      <c r="B10" s="38" t="s">
        <v>57</v>
      </c>
      <c r="C10" s="38" t="s">
        <v>58</v>
      </c>
      <c r="D10" s="39" t="s">
        <v>372</v>
      </c>
      <c r="E10" s="39" t="s">
        <v>372</v>
      </c>
      <c r="F10" s="39"/>
      <c r="G10" s="39"/>
      <c r="H10" s="39"/>
      <c r="I10" s="39"/>
      <c r="J10" s="40"/>
    </row>
    <row r="11" spans="1:10" ht="16.5" customHeight="1">
      <c r="A11" s="112"/>
      <c r="B11" s="38" t="s">
        <v>59</v>
      </c>
      <c r="C11" s="38" t="s">
        <v>60</v>
      </c>
      <c r="D11" s="39" t="s">
        <v>373</v>
      </c>
      <c r="E11" s="39" t="s">
        <v>373</v>
      </c>
      <c r="F11" s="39"/>
      <c r="G11" s="39"/>
      <c r="H11" s="39"/>
      <c r="I11" s="39"/>
      <c r="J11" s="40"/>
    </row>
    <row r="12" spans="1:10" ht="16.5" customHeight="1">
      <c r="A12" s="112"/>
      <c r="B12" s="38" t="s">
        <v>61</v>
      </c>
      <c r="C12" s="38" t="s">
        <v>62</v>
      </c>
      <c r="D12" s="39" t="s">
        <v>374</v>
      </c>
      <c r="E12" s="39" t="s">
        <v>374</v>
      </c>
      <c r="F12" s="39"/>
      <c r="G12" s="39"/>
      <c r="H12" s="39"/>
      <c r="I12" s="39"/>
      <c r="J12" s="40"/>
    </row>
    <row r="13" spans="1:10" ht="16.5" customHeight="1">
      <c r="A13" s="112"/>
      <c r="B13" s="38" t="s">
        <v>63</v>
      </c>
      <c r="C13" s="38" t="s">
        <v>64</v>
      </c>
      <c r="D13" s="39" t="s">
        <v>375</v>
      </c>
      <c r="E13" s="39" t="s">
        <v>375</v>
      </c>
      <c r="F13" s="39"/>
      <c r="G13" s="39"/>
      <c r="H13" s="39"/>
      <c r="I13" s="39"/>
      <c r="J13" s="40"/>
    </row>
    <row r="14" spans="1:10" ht="16.5" customHeight="1">
      <c r="A14" s="112"/>
      <c r="B14" s="38" t="s">
        <v>63</v>
      </c>
      <c r="C14" s="38" t="s">
        <v>65</v>
      </c>
      <c r="D14" s="39" t="s">
        <v>376</v>
      </c>
      <c r="E14" s="39" t="s">
        <v>376</v>
      </c>
      <c r="F14" s="39"/>
      <c r="G14" s="39"/>
      <c r="H14" s="39"/>
      <c r="I14" s="39"/>
      <c r="J14" s="40"/>
    </row>
    <row r="15" spans="1:10" ht="16.5" customHeight="1">
      <c r="A15" s="112"/>
      <c r="B15" s="38" t="s">
        <v>63</v>
      </c>
      <c r="C15" s="38" t="s">
        <v>66</v>
      </c>
      <c r="D15" s="39" t="s">
        <v>377</v>
      </c>
      <c r="E15" s="39" t="s">
        <v>377</v>
      </c>
      <c r="F15" s="39"/>
      <c r="G15" s="39"/>
      <c r="H15" s="39"/>
      <c r="I15" s="39"/>
      <c r="J15" s="40"/>
    </row>
    <row r="16" spans="1:10" ht="16.5" customHeight="1">
      <c r="A16" s="112"/>
      <c r="B16" s="38" t="s">
        <v>63</v>
      </c>
      <c r="C16" s="38" t="s">
        <v>67</v>
      </c>
      <c r="D16" s="39" t="s">
        <v>378</v>
      </c>
      <c r="E16" s="39" t="s">
        <v>378</v>
      </c>
      <c r="F16" s="39"/>
      <c r="G16" s="39"/>
      <c r="H16" s="39"/>
      <c r="I16" s="39"/>
      <c r="J16" s="40"/>
    </row>
    <row r="17" spans="1:10" ht="16.5" customHeight="1">
      <c r="A17" s="112"/>
      <c r="B17" s="38" t="s">
        <v>63</v>
      </c>
      <c r="C17" s="38" t="s">
        <v>68</v>
      </c>
      <c r="D17" s="39" t="s">
        <v>379</v>
      </c>
      <c r="E17" s="39" t="s">
        <v>379</v>
      </c>
      <c r="F17" s="39"/>
      <c r="G17" s="39"/>
      <c r="H17" s="39"/>
      <c r="I17" s="39"/>
      <c r="J17" s="40"/>
    </row>
    <row r="18" spans="1:10" ht="16.5" customHeight="1">
      <c r="A18" s="112"/>
      <c r="B18" s="38" t="s">
        <v>63</v>
      </c>
      <c r="C18" s="38" t="s">
        <v>69</v>
      </c>
      <c r="D18" s="39" t="s">
        <v>380</v>
      </c>
      <c r="E18" s="39" t="s">
        <v>380</v>
      </c>
      <c r="F18" s="39"/>
      <c r="G18" s="39"/>
      <c r="H18" s="39"/>
      <c r="I18" s="39"/>
      <c r="J18" s="40"/>
    </row>
    <row r="19" spans="1:10" ht="16.5" customHeight="1">
      <c r="A19" s="112"/>
      <c r="B19" s="38" t="s">
        <v>63</v>
      </c>
      <c r="C19" s="38" t="s">
        <v>70</v>
      </c>
      <c r="D19" s="39" t="s">
        <v>381</v>
      </c>
      <c r="E19" s="39" t="s">
        <v>381</v>
      </c>
      <c r="F19" s="39"/>
      <c r="G19" s="39"/>
      <c r="H19" s="39"/>
      <c r="I19" s="39"/>
      <c r="J19" s="40"/>
    </row>
    <row r="20" spans="1:10" ht="16.5" customHeight="1">
      <c r="A20" s="112"/>
      <c r="B20" s="38" t="s">
        <v>63</v>
      </c>
      <c r="C20" s="38" t="s">
        <v>71</v>
      </c>
      <c r="D20" s="39" t="s">
        <v>382</v>
      </c>
      <c r="E20" s="39" t="s">
        <v>382</v>
      </c>
      <c r="F20" s="39"/>
      <c r="G20" s="39"/>
      <c r="H20" s="39"/>
      <c r="I20" s="39"/>
      <c r="J20" s="40"/>
    </row>
    <row r="21" spans="1:10" ht="16.5" customHeight="1">
      <c r="A21" s="112"/>
      <c r="B21" s="38" t="s">
        <v>63</v>
      </c>
      <c r="C21" s="38" t="s">
        <v>72</v>
      </c>
      <c r="D21" s="39" t="s">
        <v>383</v>
      </c>
      <c r="E21" s="39" t="s">
        <v>383</v>
      </c>
      <c r="F21" s="39"/>
      <c r="G21" s="39"/>
      <c r="H21" s="39"/>
      <c r="I21" s="39"/>
      <c r="J21" s="40"/>
    </row>
    <row r="22" spans="1:10" ht="16.5" customHeight="1">
      <c r="A22" s="112"/>
      <c r="B22" s="38" t="s">
        <v>63</v>
      </c>
      <c r="C22" s="38" t="s">
        <v>73</v>
      </c>
      <c r="D22" s="39" t="s">
        <v>384</v>
      </c>
      <c r="E22" s="39" t="s">
        <v>384</v>
      </c>
      <c r="F22" s="39"/>
      <c r="G22" s="39"/>
      <c r="H22" s="39"/>
      <c r="I22" s="39"/>
      <c r="J22" s="40"/>
    </row>
    <row r="23" spans="1:10" ht="16.5" customHeight="1">
      <c r="A23" s="112"/>
      <c r="B23" s="38" t="s">
        <v>74</v>
      </c>
      <c r="C23" s="38" t="s">
        <v>75</v>
      </c>
      <c r="D23" s="39" t="s">
        <v>379</v>
      </c>
      <c r="E23" s="39" t="s">
        <v>379</v>
      </c>
      <c r="F23" s="39"/>
      <c r="G23" s="39"/>
      <c r="H23" s="39"/>
      <c r="I23" s="39"/>
      <c r="J23" s="40"/>
    </row>
    <row r="24" spans="1:10" ht="16.5" customHeight="1">
      <c r="A24" s="112"/>
      <c r="B24" s="38" t="s">
        <v>76</v>
      </c>
      <c r="C24" s="38" t="s">
        <v>77</v>
      </c>
      <c r="D24" s="39" t="s">
        <v>385</v>
      </c>
      <c r="E24" s="39" t="s">
        <v>385</v>
      </c>
      <c r="F24" s="39"/>
      <c r="G24" s="39"/>
      <c r="H24" s="39"/>
      <c r="I24" s="39"/>
      <c r="J24" s="40"/>
    </row>
    <row r="25" spans="1:10" ht="16.5" customHeight="1">
      <c r="A25" s="112"/>
      <c r="B25" s="38" t="s">
        <v>78</v>
      </c>
      <c r="C25" s="38" t="s">
        <v>79</v>
      </c>
      <c r="D25" s="39" t="s">
        <v>385</v>
      </c>
      <c r="E25" s="39" t="s">
        <v>385</v>
      </c>
      <c r="F25" s="39"/>
      <c r="G25" s="39"/>
      <c r="H25" s="39"/>
      <c r="I25" s="39"/>
      <c r="J25" s="40"/>
    </row>
    <row r="26" spans="1:10" ht="16.5" customHeight="1">
      <c r="A26" s="112"/>
      <c r="B26" s="38" t="s">
        <v>78</v>
      </c>
      <c r="C26" s="38" t="s">
        <v>80</v>
      </c>
      <c r="D26" s="39" t="s">
        <v>386</v>
      </c>
      <c r="E26" s="39" t="s">
        <v>386</v>
      </c>
      <c r="F26" s="39"/>
      <c r="G26" s="39"/>
      <c r="H26" s="39"/>
      <c r="I26" s="39"/>
      <c r="J26" s="40"/>
    </row>
    <row r="27" spans="1:10" ht="16.5" customHeight="1">
      <c r="A27" s="112"/>
      <c r="B27" s="38" t="s">
        <v>81</v>
      </c>
      <c r="C27" s="38" t="s">
        <v>82</v>
      </c>
      <c r="D27" s="39" t="s">
        <v>379</v>
      </c>
      <c r="E27" s="39" t="s">
        <v>379</v>
      </c>
      <c r="F27" s="39"/>
      <c r="G27" s="39"/>
      <c r="H27" s="39"/>
      <c r="I27" s="39"/>
      <c r="J27" s="40"/>
    </row>
    <row r="28" spans="1:10" ht="16.5" customHeight="1">
      <c r="A28" s="112"/>
      <c r="B28" s="38" t="s">
        <v>83</v>
      </c>
      <c r="C28" s="38" t="s">
        <v>84</v>
      </c>
      <c r="D28" s="39" t="s">
        <v>387</v>
      </c>
      <c r="E28" s="39" t="s">
        <v>387</v>
      </c>
      <c r="F28" s="39"/>
      <c r="G28" s="39"/>
      <c r="H28" s="39"/>
      <c r="I28" s="39"/>
      <c r="J28" s="40"/>
    </row>
    <row r="29" spans="1:10" ht="16.5" customHeight="1">
      <c r="A29" s="112"/>
      <c r="B29" s="38" t="s">
        <v>85</v>
      </c>
      <c r="C29" s="38" t="s">
        <v>86</v>
      </c>
      <c r="D29" s="39" t="s">
        <v>388</v>
      </c>
      <c r="E29" s="39" t="s">
        <v>388</v>
      </c>
      <c r="F29" s="39"/>
      <c r="G29" s="39"/>
      <c r="H29" s="39"/>
      <c r="I29" s="39"/>
      <c r="J29" s="40"/>
    </row>
    <row r="30" spans="1:10" ht="16.5" customHeight="1">
      <c r="A30" s="112"/>
      <c r="B30" s="38" t="s">
        <v>87</v>
      </c>
      <c r="C30" s="38" t="s">
        <v>88</v>
      </c>
      <c r="D30" s="39" t="s">
        <v>389</v>
      </c>
      <c r="E30" s="39" t="s">
        <v>389</v>
      </c>
      <c r="F30" s="39"/>
      <c r="G30" s="39"/>
      <c r="H30" s="39"/>
      <c r="I30" s="39"/>
      <c r="J30" s="40"/>
    </row>
    <row r="31" spans="1:10" ht="16.5" customHeight="1">
      <c r="A31" s="112"/>
      <c r="B31" s="38" t="s">
        <v>89</v>
      </c>
      <c r="C31" s="38" t="s">
        <v>90</v>
      </c>
      <c r="D31" s="39" t="s">
        <v>390</v>
      </c>
      <c r="E31" s="39" t="s">
        <v>390</v>
      </c>
      <c r="F31" s="39"/>
      <c r="G31" s="39"/>
      <c r="H31" s="39"/>
      <c r="I31" s="39"/>
      <c r="J31" s="40"/>
    </row>
    <row r="32" spans="1:10" ht="16.5" customHeight="1">
      <c r="A32" s="112"/>
      <c r="B32" s="38" t="s">
        <v>78</v>
      </c>
      <c r="C32" s="38" t="s">
        <v>80</v>
      </c>
      <c r="D32" s="39" t="s">
        <v>391</v>
      </c>
      <c r="E32" s="39"/>
      <c r="F32" s="94">
        <v>154.80000000000001</v>
      </c>
      <c r="G32" s="39"/>
      <c r="H32" s="39"/>
      <c r="I32" s="39"/>
      <c r="J32" s="40"/>
    </row>
    <row r="33" spans="1:10" ht="16.5" customHeight="1">
      <c r="A33" s="112"/>
      <c r="B33" s="38" t="s">
        <v>87</v>
      </c>
      <c r="C33" s="38" t="s">
        <v>88</v>
      </c>
      <c r="D33" s="86">
        <v>790.94664</v>
      </c>
      <c r="E33" s="39"/>
      <c r="F33" s="94">
        <v>790.94664</v>
      </c>
      <c r="G33" s="39"/>
      <c r="H33" s="39"/>
      <c r="I33" s="39"/>
      <c r="J33" s="40"/>
    </row>
    <row r="34" spans="1:10" ht="16.5" customHeight="1">
      <c r="A34" s="112"/>
      <c r="B34" s="38" t="s">
        <v>63</v>
      </c>
      <c r="C34" s="38" t="s">
        <v>91</v>
      </c>
      <c r="D34" s="39" t="s">
        <v>392</v>
      </c>
      <c r="E34" s="39"/>
      <c r="F34" s="94">
        <v>678.78520000000003</v>
      </c>
      <c r="G34" s="39"/>
      <c r="H34" s="39"/>
      <c r="I34" s="39"/>
      <c r="J34" s="40"/>
    </row>
    <row r="35" spans="1:10" ht="16.5" customHeight="1">
      <c r="A35" s="112"/>
      <c r="B35" s="38" t="s">
        <v>85</v>
      </c>
      <c r="C35" s="38" t="s">
        <v>86</v>
      </c>
      <c r="D35" s="39" t="s">
        <v>393</v>
      </c>
      <c r="E35" s="39"/>
      <c r="F35" s="94">
        <v>420.67</v>
      </c>
      <c r="G35" s="39"/>
      <c r="H35" s="39"/>
      <c r="I35" s="39"/>
      <c r="J35" s="40"/>
    </row>
    <row r="36" spans="1:10" ht="16.5" customHeight="1">
      <c r="A36" s="112"/>
      <c r="B36" s="38" t="s">
        <v>89</v>
      </c>
      <c r="C36" s="38" t="s">
        <v>90</v>
      </c>
      <c r="D36" s="86">
        <v>493.03291999999999</v>
      </c>
      <c r="E36" s="39"/>
      <c r="F36" s="94">
        <v>493.03291999999999</v>
      </c>
      <c r="G36" s="39"/>
      <c r="H36" s="39"/>
      <c r="I36" s="39"/>
      <c r="J36" s="40"/>
    </row>
    <row r="37" spans="1:10" ht="16.5" customHeight="1">
      <c r="A37" s="112"/>
      <c r="B37" s="38" t="s">
        <v>87</v>
      </c>
      <c r="C37" s="38" t="s">
        <v>88</v>
      </c>
      <c r="D37" s="39" t="s">
        <v>333</v>
      </c>
      <c r="E37" s="39"/>
      <c r="F37" s="94">
        <v>1400</v>
      </c>
      <c r="G37" s="39"/>
      <c r="H37" s="39"/>
      <c r="I37" s="39"/>
      <c r="J37" s="40"/>
    </row>
    <row r="38" spans="1:10" ht="16.5" customHeight="1">
      <c r="A38" s="112"/>
      <c r="B38" s="38" t="s">
        <v>92</v>
      </c>
      <c r="C38" s="38" t="s">
        <v>93</v>
      </c>
      <c r="D38" s="39" t="s">
        <v>328</v>
      </c>
      <c r="E38" s="39" t="s">
        <v>328</v>
      </c>
      <c r="F38" s="94"/>
      <c r="G38" s="39"/>
      <c r="H38" s="39"/>
      <c r="I38" s="39"/>
      <c r="J38" s="40"/>
    </row>
    <row r="39" spans="1:10" ht="16.5" customHeight="1">
      <c r="A39" s="112"/>
      <c r="B39" s="38" t="s">
        <v>87</v>
      </c>
      <c r="C39" s="38" t="s">
        <v>88</v>
      </c>
      <c r="D39" s="39" t="s">
        <v>395</v>
      </c>
      <c r="E39" s="39" t="s">
        <v>395</v>
      </c>
      <c r="F39" s="39"/>
      <c r="G39" s="39"/>
      <c r="H39" s="39"/>
      <c r="I39" s="39"/>
      <c r="J39" s="40"/>
    </row>
    <row r="40" spans="1:10" ht="16.5" customHeight="1">
      <c r="A40" s="112"/>
      <c r="B40" s="38" t="s">
        <v>94</v>
      </c>
      <c r="C40" s="38" t="s">
        <v>95</v>
      </c>
      <c r="D40" s="39" t="s">
        <v>396</v>
      </c>
      <c r="E40" s="39" t="s">
        <v>396</v>
      </c>
      <c r="F40" s="39"/>
      <c r="G40" s="39"/>
      <c r="H40" s="39"/>
      <c r="I40" s="39"/>
      <c r="J40" s="40"/>
    </row>
    <row r="41" spans="1:10" ht="16.5" customHeight="1">
      <c r="A41" s="112"/>
      <c r="B41" s="38" t="s">
        <v>96</v>
      </c>
      <c r="C41" s="38" t="s">
        <v>97</v>
      </c>
      <c r="D41" s="39" t="s">
        <v>397</v>
      </c>
      <c r="E41" s="39" t="s">
        <v>397</v>
      </c>
      <c r="F41" s="39"/>
      <c r="G41" s="39"/>
      <c r="H41" s="39"/>
      <c r="I41" s="39"/>
      <c r="J41" s="40"/>
    </row>
    <row r="42" spans="1:10" ht="16.5" customHeight="1">
      <c r="A42" s="112"/>
      <c r="B42" s="38" t="s">
        <v>96</v>
      </c>
      <c r="C42" s="38" t="s">
        <v>98</v>
      </c>
      <c r="D42" s="39" t="s">
        <v>398</v>
      </c>
      <c r="E42" s="39" t="s">
        <v>398</v>
      </c>
      <c r="F42" s="39"/>
      <c r="G42" s="39"/>
      <c r="H42" s="39"/>
      <c r="I42" s="39"/>
      <c r="J42" s="40"/>
    </row>
    <row r="43" spans="1:10" ht="16.5" customHeight="1">
      <c r="A43" s="112"/>
      <c r="B43" s="38" t="s">
        <v>57</v>
      </c>
      <c r="C43" s="38" t="s">
        <v>99</v>
      </c>
      <c r="D43" s="39" t="s">
        <v>399</v>
      </c>
      <c r="E43" s="39" t="s">
        <v>399</v>
      </c>
      <c r="F43" s="39"/>
      <c r="G43" s="39"/>
      <c r="H43" s="39"/>
      <c r="I43" s="39"/>
      <c r="J43" s="40"/>
    </row>
    <row r="44" spans="1:10" ht="16.5" customHeight="1">
      <c r="A44" s="112"/>
      <c r="B44" s="38" t="s">
        <v>57</v>
      </c>
      <c r="C44" s="38" t="s">
        <v>100</v>
      </c>
      <c r="D44" s="39" t="s">
        <v>400</v>
      </c>
      <c r="E44" s="39" t="s">
        <v>400</v>
      </c>
      <c r="F44" s="39"/>
      <c r="G44" s="39"/>
      <c r="H44" s="39"/>
      <c r="I44" s="39"/>
      <c r="J44" s="40"/>
    </row>
    <row r="45" spans="1:10" ht="16.5" customHeight="1">
      <c r="A45" s="112"/>
      <c r="B45" s="38" t="s">
        <v>94</v>
      </c>
      <c r="C45" s="38" t="s">
        <v>101</v>
      </c>
      <c r="D45" s="39" t="s">
        <v>401</v>
      </c>
      <c r="E45" s="39" t="s">
        <v>401</v>
      </c>
      <c r="F45" s="39"/>
      <c r="G45" s="39"/>
      <c r="H45" s="39"/>
      <c r="I45" s="39"/>
      <c r="J45" s="40"/>
    </row>
    <row r="46" spans="1:10" ht="16.5" customHeight="1">
      <c r="A46" s="112"/>
      <c r="B46" s="38" t="s">
        <v>57</v>
      </c>
      <c r="C46" s="38" t="s">
        <v>102</v>
      </c>
      <c r="D46" s="39" t="s">
        <v>402</v>
      </c>
      <c r="E46" s="39" t="s">
        <v>402</v>
      </c>
      <c r="F46" s="39"/>
      <c r="G46" s="39"/>
      <c r="H46" s="39"/>
      <c r="I46" s="39"/>
      <c r="J46" s="40"/>
    </row>
    <row r="47" spans="1:10" ht="16.5" customHeight="1">
      <c r="A47" s="112"/>
      <c r="B47" s="38" t="s">
        <v>57</v>
      </c>
      <c r="C47" s="38" t="s">
        <v>103</v>
      </c>
      <c r="D47" s="39" t="s">
        <v>403</v>
      </c>
      <c r="E47" s="39" t="s">
        <v>403</v>
      </c>
      <c r="F47" s="39"/>
      <c r="G47" s="39"/>
      <c r="H47" s="39"/>
      <c r="I47" s="39"/>
      <c r="J47" s="40"/>
    </row>
    <row r="48" spans="1:10" ht="16.5" customHeight="1">
      <c r="A48" s="112"/>
      <c r="B48" s="38" t="s">
        <v>57</v>
      </c>
      <c r="C48" s="38" t="s">
        <v>58</v>
      </c>
      <c r="D48" s="39" t="s">
        <v>404</v>
      </c>
      <c r="E48" s="39" t="s">
        <v>404</v>
      </c>
      <c r="F48" s="39"/>
      <c r="G48" s="39"/>
      <c r="H48" s="39"/>
      <c r="I48" s="39"/>
      <c r="J48" s="40"/>
    </row>
    <row r="49" spans="1:10" ht="16.350000000000001" customHeight="1">
      <c r="A49" s="16"/>
      <c r="B49" s="29"/>
      <c r="C49" s="29"/>
      <c r="D49" s="85">
        <f>E49+F49</f>
        <v>14485.759585</v>
      </c>
      <c r="E49" s="87">
        <v>10547.524825</v>
      </c>
      <c r="F49" s="87">
        <f>SUM(F32:F48)</f>
        <v>3938.2347600000003</v>
      </c>
      <c r="G49" s="30"/>
      <c r="H49" s="30"/>
      <c r="I49" s="30"/>
      <c r="J49" s="41"/>
    </row>
    <row r="50" spans="1:10" ht="16.350000000000001" customHeight="1">
      <c r="A50" s="16"/>
      <c r="B50" s="16"/>
      <c r="C50" s="16"/>
      <c r="D50" s="42"/>
      <c r="E50" s="42"/>
      <c r="F50" s="42"/>
      <c r="G50" s="16"/>
      <c r="H50" s="42"/>
      <c r="I50" s="42"/>
      <c r="J50" s="43"/>
    </row>
  </sheetData>
  <mergeCells count="8">
    <mergeCell ref="A6:A48"/>
    <mergeCell ref="B2:I2"/>
    <mergeCell ref="B4:B5"/>
    <mergeCell ref="C4:C5"/>
    <mergeCell ref="D4:D5"/>
    <mergeCell ref="E4:E5"/>
    <mergeCell ref="F4:F5"/>
    <mergeCell ref="G4:I4"/>
  </mergeCells>
  <phoneticPr fontId="15" type="noConversion"/>
  <printOptions horizontalCentered="1"/>
  <pageMargins left="0.19685039370078741" right="0.15748031496062992" top="0.27559055118110237" bottom="0.86614173228346458" header="0" footer="0"/>
  <pageSetup paperSize="9" orientation="landscape" r:id="rId1"/>
</worksheet>
</file>

<file path=xl/worksheets/sheet4.xml><?xml version="1.0" encoding="utf-8"?>
<worksheet xmlns="http://schemas.openxmlformats.org/spreadsheetml/2006/main" xmlns:r="http://schemas.openxmlformats.org/officeDocument/2006/relationships">
  <sheetPr codeName="Sheet5"/>
  <dimension ref="A1:Q25"/>
  <sheetViews>
    <sheetView topLeftCell="D1" workbookViewId="0">
      <pane ySplit="5" topLeftCell="A12" activePane="bottomLeft" state="frozen"/>
      <selection pane="bottomLeft" activeCell="D12" sqref="D12"/>
    </sheetView>
  </sheetViews>
  <sheetFormatPr defaultColWidth="10" defaultRowHeight="13.5"/>
  <cols>
    <col min="1" max="1" width="1.5" customWidth="1"/>
    <col min="2" max="2" width="28.25" customWidth="1"/>
    <col min="3" max="3" width="15.375" customWidth="1"/>
    <col min="4" max="4" width="35.875" customWidth="1"/>
    <col min="5" max="7" width="28.25" customWidth="1"/>
    <col min="8" max="9" width="13" customWidth="1"/>
    <col min="10" max="16" width="12.25" customWidth="1"/>
    <col min="17" max="17" width="1.5" customWidth="1"/>
    <col min="18" max="23" width="9.75" customWidth="1"/>
  </cols>
  <sheetData>
    <row r="1" spans="1:17" ht="16.350000000000001" customHeight="1">
      <c r="A1" s="33"/>
      <c r="B1" s="44"/>
      <c r="C1" s="18"/>
      <c r="D1" s="18"/>
      <c r="E1" s="18"/>
      <c r="F1" s="18"/>
      <c r="G1" s="18"/>
      <c r="H1" s="33"/>
      <c r="I1" s="33"/>
      <c r="J1" s="33"/>
      <c r="K1" s="33" t="s">
        <v>107</v>
      </c>
      <c r="L1" s="33"/>
      <c r="M1" s="33"/>
      <c r="N1" s="33"/>
      <c r="O1" s="33"/>
      <c r="P1" s="33"/>
      <c r="Q1" s="6"/>
    </row>
    <row r="2" spans="1:17" ht="22.9" customHeight="1">
      <c r="A2" s="33"/>
      <c r="B2" s="101" t="s">
        <v>406</v>
      </c>
      <c r="C2" s="101"/>
      <c r="D2" s="101"/>
      <c r="E2" s="101"/>
      <c r="F2" s="101"/>
      <c r="G2" s="101"/>
      <c r="H2" s="101"/>
      <c r="I2" s="101"/>
      <c r="J2" s="101"/>
      <c r="K2" s="101"/>
      <c r="L2" s="101"/>
      <c r="M2" s="101"/>
      <c r="N2" s="101"/>
      <c r="O2" s="101"/>
      <c r="P2" s="101"/>
      <c r="Q2" s="6"/>
    </row>
    <row r="3" spans="1:17" ht="19.5" customHeight="1">
      <c r="A3" s="20"/>
      <c r="B3" s="102"/>
      <c r="C3" s="102"/>
      <c r="D3" s="102"/>
      <c r="E3" s="21"/>
      <c r="F3" s="21"/>
      <c r="G3" s="21"/>
      <c r="H3" s="20"/>
      <c r="I3" s="20"/>
      <c r="J3" s="20"/>
      <c r="K3" s="20"/>
      <c r="L3" s="20"/>
      <c r="M3" s="20"/>
      <c r="N3" s="20"/>
      <c r="O3" s="114" t="s">
        <v>317</v>
      </c>
      <c r="P3" s="114"/>
      <c r="Q3" s="6"/>
    </row>
    <row r="4" spans="1:17" ht="23.1" customHeight="1">
      <c r="A4" s="25"/>
      <c r="B4" s="111" t="s">
        <v>407</v>
      </c>
      <c r="C4" s="111" t="s">
        <v>408</v>
      </c>
      <c r="D4" s="111" t="s">
        <v>409</v>
      </c>
      <c r="E4" s="111" t="s">
        <v>410</v>
      </c>
      <c r="F4" s="111" t="s">
        <v>360</v>
      </c>
      <c r="G4" s="111" t="s">
        <v>361</v>
      </c>
      <c r="H4" s="111" t="s">
        <v>343</v>
      </c>
      <c r="I4" s="111" t="s">
        <v>411</v>
      </c>
      <c r="J4" s="111"/>
      <c r="K4" s="111"/>
      <c r="L4" s="111" t="s">
        <v>412</v>
      </c>
      <c r="M4" s="111"/>
      <c r="N4" s="111"/>
      <c r="O4" s="111" t="s">
        <v>349</v>
      </c>
      <c r="P4" s="111" t="s">
        <v>355</v>
      </c>
      <c r="Q4" s="11"/>
    </row>
    <row r="5" spans="1:17" ht="34.5" customHeight="1">
      <c r="A5" s="25"/>
      <c r="B5" s="111"/>
      <c r="C5" s="111"/>
      <c r="D5" s="111"/>
      <c r="E5" s="111"/>
      <c r="F5" s="111"/>
      <c r="G5" s="111"/>
      <c r="H5" s="111"/>
      <c r="I5" s="23" t="s">
        <v>413</v>
      </c>
      <c r="J5" s="23" t="s">
        <v>414</v>
      </c>
      <c r="K5" s="23" t="s">
        <v>415</v>
      </c>
      <c r="L5" s="23" t="s">
        <v>413</v>
      </c>
      <c r="M5" s="23" t="s">
        <v>414</v>
      </c>
      <c r="N5" s="23" t="s">
        <v>415</v>
      </c>
      <c r="O5" s="111"/>
      <c r="P5" s="111"/>
      <c r="Q5" s="11"/>
    </row>
    <row r="6" spans="1:17" ht="25.35" customHeight="1">
      <c r="A6" s="113"/>
      <c r="B6" s="26" t="s">
        <v>109</v>
      </c>
      <c r="C6" s="26" t="s">
        <v>110</v>
      </c>
      <c r="D6" s="26" t="s">
        <v>111</v>
      </c>
      <c r="E6" s="26" t="s">
        <v>112</v>
      </c>
      <c r="F6" s="26" t="s">
        <v>113</v>
      </c>
      <c r="G6" s="26" t="s">
        <v>114</v>
      </c>
      <c r="H6" s="27" t="s">
        <v>416</v>
      </c>
      <c r="I6" s="27" t="s">
        <v>416</v>
      </c>
      <c r="J6" s="27"/>
      <c r="K6" s="27"/>
      <c r="L6" s="27"/>
      <c r="M6" s="27"/>
      <c r="N6" s="27"/>
      <c r="O6" s="27"/>
      <c r="P6" s="27"/>
      <c r="Q6" s="6"/>
    </row>
    <row r="7" spans="1:17" ht="25.35" customHeight="1">
      <c r="A7" s="113"/>
      <c r="B7" s="26" t="s">
        <v>109</v>
      </c>
      <c r="C7" s="26" t="s">
        <v>110</v>
      </c>
      <c r="D7" s="26" t="s">
        <v>115</v>
      </c>
      <c r="E7" s="26" t="s">
        <v>112</v>
      </c>
      <c r="F7" s="26" t="s">
        <v>113</v>
      </c>
      <c r="G7" s="26" t="s">
        <v>114</v>
      </c>
      <c r="H7" s="27" t="s">
        <v>417</v>
      </c>
      <c r="I7" s="27" t="s">
        <v>417</v>
      </c>
      <c r="J7" s="27"/>
      <c r="K7" s="27"/>
      <c r="L7" s="27"/>
      <c r="M7" s="27"/>
      <c r="N7" s="27"/>
      <c r="O7" s="27"/>
      <c r="P7" s="27"/>
      <c r="Q7" s="6"/>
    </row>
    <row r="8" spans="1:17" ht="25.35" customHeight="1">
      <c r="A8" s="113"/>
      <c r="B8" s="26" t="s">
        <v>109</v>
      </c>
      <c r="C8" s="26" t="s">
        <v>110</v>
      </c>
      <c r="D8" s="26" t="s">
        <v>116</v>
      </c>
      <c r="E8" s="26" t="s">
        <v>117</v>
      </c>
      <c r="F8" s="26" t="s">
        <v>118</v>
      </c>
      <c r="G8" s="26" t="s">
        <v>119</v>
      </c>
      <c r="H8" s="27" t="s">
        <v>418</v>
      </c>
      <c r="I8" s="27" t="s">
        <v>418</v>
      </c>
      <c r="J8" s="27"/>
      <c r="K8" s="27"/>
      <c r="L8" s="27"/>
      <c r="M8" s="27"/>
      <c r="N8" s="27"/>
      <c r="O8" s="27"/>
      <c r="P8" s="27"/>
      <c r="Q8" s="6"/>
    </row>
    <row r="9" spans="1:17" ht="25.35" customHeight="1">
      <c r="A9" s="113"/>
      <c r="B9" s="26" t="s">
        <v>109</v>
      </c>
      <c r="C9" s="26" t="s">
        <v>110</v>
      </c>
      <c r="D9" s="26" t="s">
        <v>120</v>
      </c>
      <c r="E9" s="26" t="s">
        <v>112</v>
      </c>
      <c r="F9" s="26" t="s">
        <v>121</v>
      </c>
      <c r="G9" s="26" t="s">
        <v>122</v>
      </c>
      <c r="H9" s="27" t="s">
        <v>391</v>
      </c>
      <c r="I9" s="27" t="s">
        <v>391</v>
      </c>
      <c r="J9" s="27"/>
      <c r="K9" s="27"/>
      <c r="L9" s="27"/>
      <c r="M9" s="27"/>
      <c r="N9" s="27"/>
      <c r="O9" s="27"/>
      <c r="P9" s="27"/>
      <c r="Q9" s="6"/>
    </row>
    <row r="10" spans="1:17" ht="25.35" customHeight="1">
      <c r="A10" s="113"/>
      <c r="B10" s="26" t="s">
        <v>109</v>
      </c>
      <c r="C10" s="26" t="s">
        <v>110</v>
      </c>
      <c r="D10" s="26" t="s">
        <v>123</v>
      </c>
      <c r="E10" s="26" t="s">
        <v>117</v>
      </c>
      <c r="F10" s="26" t="s">
        <v>124</v>
      </c>
      <c r="G10" s="26" t="s">
        <v>125</v>
      </c>
      <c r="H10" s="27" t="s">
        <v>394</v>
      </c>
      <c r="I10" s="27" t="s">
        <v>394</v>
      </c>
      <c r="J10" s="27"/>
      <c r="K10" s="27"/>
      <c r="L10" s="27"/>
      <c r="M10" s="27"/>
      <c r="N10" s="27"/>
      <c r="O10" s="27"/>
      <c r="P10" s="27"/>
      <c r="Q10" s="6"/>
    </row>
    <row r="11" spans="1:17" ht="25.35" customHeight="1">
      <c r="A11" s="113"/>
      <c r="B11" s="26" t="s">
        <v>109</v>
      </c>
      <c r="C11" s="26" t="s">
        <v>110</v>
      </c>
      <c r="D11" s="26" t="s">
        <v>126</v>
      </c>
      <c r="E11" s="26" t="s">
        <v>112</v>
      </c>
      <c r="F11" s="26" t="s">
        <v>113</v>
      </c>
      <c r="G11" s="26" t="s">
        <v>114</v>
      </c>
      <c r="H11" s="27" t="s">
        <v>419</v>
      </c>
      <c r="I11" s="27" t="s">
        <v>419</v>
      </c>
      <c r="J11" s="27"/>
      <c r="K11" s="27"/>
      <c r="L11" s="27"/>
      <c r="M11" s="27"/>
      <c r="N11" s="27"/>
      <c r="O11" s="27"/>
      <c r="P11" s="27"/>
      <c r="Q11" s="6"/>
    </row>
    <row r="12" spans="1:17" ht="25.35" customHeight="1">
      <c r="A12" s="113"/>
      <c r="B12" s="26" t="s">
        <v>109</v>
      </c>
      <c r="C12" s="26" t="s">
        <v>110</v>
      </c>
      <c r="D12" s="100" t="s">
        <v>650</v>
      </c>
      <c r="E12" s="26" t="s">
        <v>112</v>
      </c>
      <c r="F12" s="26" t="s">
        <v>113</v>
      </c>
      <c r="G12" s="26" t="s">
        <v>114</v>
      </c>
      <c r="H12" s="27" t="s">
        <v>420</v>
      </c>
      <c r="I12" s="27" t="s">
        <v>420</v>
      </c>
      <c r="J12" s="27"/>
      <c r="K12" s="27"/>
      <c r="L12" s="27"/>
      <c r="M12" s="27"/>
      <c r="N12" s="27"/>
      <c r="O12" s="27"/>
      <c r="P12" s="27"/>
      <c r="Q12" s="6"/>
    </row>
    <row r="13" spans="1:17" ht="25.35" customHeight="1">
      <c r="A13" s="113"/>
      <c r="B13" s="26" t="s">
        <v>109</v>
      </c>
      <c r="C13" s="26" t="s">
        <v>110</v>
      </c>
      <c r="D13" s="26" t="s">
        <v>127</v>
      </c>
      <c r="E13" s="26" t="s">
        <v>128</v>
      </c>
      <c r="F13" s="26" t="s">
        <v>113</v>
      </c>
      <c r="G13" s="26" t="s">
        <v>114</v>
      </c>
      <c r="H13" s="27" t="s">
        <v>333</v>
      </c>
      <c r="I13" s="27"/>
      <c r="J13" s="27"/>
      <c r="K13" s="27"/>
      <c r="L13" s="27"/>
      <c r="M13" s="27"/>
      <c r="N13" s="27"/>
      <c r="O13" s="27"/>
      <c r="P13" s="27" t="s">
        <v>333</v>
      </c>
      <c r="Q13" s="6"/>
    </row>
    <row r="14" spans="1:17" ht="25.35" customHeight="1">
      <c r="A14" s="113"/>
      <c r="B14" s="26" t="s">
        <v>109</v>
      </c>
      <c r="C14" s="26" t="s">
        <v>110</v>
      </c>
      <c r="D14" s="26" t="s">
        <v>129</v>
      </c>
      <c r="E14" s="26" t="s">
        <v>117</v>
      </c>
      <c r="F14" s="26" t="s">
        <v>118</v>
      </c>
      <c r="G14" s="26" t="s">
        <v>119</v>
      </c>
      <c r="H14" s="27" t="s">
        <v>421</v>
      </c>
      <c r="I14" s="27" t="s">
        <v>421</v>
      </c>
      <c r="J14" s="27"/>
      <c r="K14" s="27"/>
      <c r="L14" s="27"/>
      <c r="M14" s="27"/>
      <c r="N14" s="27"/>
      <c r="O14" s="27"/>
      <c r="P14" s="27"/>
      <c r="Q14" s="6"/>
    </row>
    <row r="15" spans="1:17" ht="25.35" customHeight="1">
      <c r="A15" s="113"/>
      <c r="B15" s="26" t="s">
        <v>109</v>
      </c>
      <c r="C15" s="26" t="s">
        <v>110</v>
      </c>
      <c r="D15" s="26" t="s">
        <v>130</v>
      </c>
      <c r="E15" s="26" t="s">
        <v>112</v>
      </c>
      <c r="F15" s="26" t="s">
        <v>113</v>
      </c>
      <c r="G15" s="26" t="s">
        <v>114</v>
      </c>
      <c r="H15" s="27" t="s">
        <v>422</v>
      </c>
      <c r="I15" s="27" t="s">
        <v>422</v>
      </c>
      <c r="J15" s="27"/>
      <c r="K15" s="27"/>
      <c r="L15" s="27"/>
      <c r="M15" s="27"/>
      <c r="N15" s="27"/>
      <c r="O15" s="27"/>
      <c r="P15" s="27"/>
      <c r="Q15" s="6"/>
    </row>
    <row r="16" spans="1:17" ht="25.35" customHeight="1">
      <c r="A16" s="113"/>
      <c r="B16" s="26" t="s">
        <v>109</v>
      </c>
      <c r="C16" s="26" t="s">
        <v>110</v>
      </c>
      <c r="D16" s="26" t="s">
        <v>131</v>
      </c>
      <c r="E16" s="26" t="s">
        <v>117</v>
      </c>
      <c r="F16" s="26" t="s">
        <v>118</v>
      </c>
      <c r="G16" s="26" t="s">
        <v>119</v>
      </c>
      <c r="H16" s="27" t="s">
        <v>423</v>
      </c>
      <c r="I16" s="27" t="s">
        <v>423</v>
      </c>
      <c r="J16" s="27"/>
      <c r="K16" s="27"/>
      <c r="L16" s="27"/>
      <c r="M16" s="27"/>
      <c r="N16" s="27"/>
      <c r="O16" s="27"/>
      <c r="P16" s="27"/>
      <c r="Q16" s="6"/>
    </row>
    <row r="17" spans="1:17" ht="25.35" customHeight="1">
      <c r="A17" s="113"/>
      <c r="B17" s="26" t="s">
        <v>109</v>
      </c>
      <c r="C17" s="26" t="s">
        <v>110</v>
      </c>
      <c r="D17" s="26" t="s">
        <v>132</v>
      </c>
      <c r="E17" s="26" t="s">
        <v>117</v>
      </c>
      <c r="F17" s="26" t="s">
        <v>133</v>
      </c>
      <c r="G17" s="26" t="s">
        <v>134</v>
      </c>
      <c r="H17" s="27" t="s">
        <v>424</v>
      </c>
      <c r="I17" s="27" t="s">
        <v>424</v>
      </c>
      <c r="J17" s="27"/>
      <c r="K17" s="27"/>
      <c r="L17" s="27"/>
      <c r="M17" s="27"/>
      <c r="N17" s="27"/>
      <c r="O17" s="27"/>
      <c r="P17" s="27"/>
      <c r="Q17" s="6"/>
    </row>
    <row r="18" spans="1:17" ht="25.35" customHeight="1">
      <c r="A18" s="113"/>
      <c r="B18" s="26" t="s">
        <v>109</v>
      </c>
      <c r="C18" s="26" t="s">
        <v>110</v>
      </c>
      <c r="D18" s="26" t="s">
        <v>135</v>
      </c>
      <c r="E18" s="26" t="s">
        <v>117</v>
      </c>
      <c r="F18" s="26" t="s">
        <v>133</v>
      </c>
      <c r="G18" s="26" t="s">
        <v>134</v>
      </c>
      <c r="H18" s="27" t="s">
        <v>425</v>
      </c>
      <c r="I18" s="27" t="s">
        <v>425</v>
      </c>
      <c r="J18" s="27"/>
      <c r="K18" s="27"/>
      <c r="L18" s="27"/>
      <c r="M18" s="27"/>
      <c r="N18" s="27"/>
      <c r="O18" s="27"/>
      <c r="P18" s="27"/>
      <c r="Q18" s="6"/>
    </row>
    <row r="19" spans="1:17" ht="25.35" customHeight="1">
      <c r="A19" s="113"/>
      <c r="B19" s="26" t="s">
        <v>109</v>
      </c>
      <c r="C19" s="26" t="s">
        <v>110</v>
      </c>
      <c r="D19" s="26" t="s">
        <v>136</v>
      </c>
      <c r="E19" s="26" t="s">
        <v>117</v>
      </c>
      <c r="F19" s="26" t="s">
        <v>133</v>
      </c>
      <c r="G19" s="26" t="s">
        <v>134</v>
      </c>
      <c r="H19" s="27" t="s">
        <v>426</v>
      </c>
      <c r="I19" s="27" t="s">
        <v>426</v>
      </c>
      <c r="J19" s="27"/>
      <c r="K19" s="27"/>
      <c r="L19" s="27"/>
      <c r="M19" s="27"/>
      <c r="N19" s="27"/>
      <c r="O19" s="27"/>
      <c r="P19" s="27"/>
      <c r="Q19" s="6"/>
    </row>
    <row r="20" spans="1:17" ht="25.35" customHeight="1">
      <c r="A20" s="19"/>
      <c r="B20" s="26" t="s">
        <v>624</v>
      </c>
      <c r="C20" s="93" t="s">
        <v>110</v>
      </c>
      <c r="D20" s="88" t="s">
        <v>626</v>
      </c>
      <c r="E20" s="26" t="s">
        <v>112</v>
      </c>
      <c r="F20" s="26" t="s">
        <v>87</v>
      </c>
      <c r="G20" s="26" t="s">
        <v>88</v>
      </c>
      <c r="H20" s="80">
        <v>11.523999999999999</v>
      </c>
      <c r="I20" s="27"/>
      <c r="J20" s="27"/>
      <c r="K20" s="27"/>
      <c r="L20" s="80">
        <v>11.523999999999999</v>
      </c>
      <c r="M20" s="27"/>
      <c r="N20" s="27"/>
      <c r="O20" s="27"/>
      <c r="P20" s="27"/>
      <c r="Q20" s="6"/>
    </row>
    <row r="21" spans="1:17" ht="25.35" customHeight="1">
      <c r="A21" s="19"/>
      <c r="B21" s="26" t="s">
        <v>625</v>
      </c>
      <c r="C21" s="93" t="s">
        <v>110</v>
      </c>
      <c r="D21" s="88" t="s">
        <v>627</v>
      </c>
      <c r="E21" s="26" t="s">
        <v>117</v>
      </c>
      <c r="F21" s="26" t="s">
        <v>89</v>
      </c>
      <c r="G21" s="26" t="s">
        <v>90</v>
      </c>
      <c r="H21" s="80">
        <v>163</v>
      </c>
      <c r="I21" s="27"/>
      <c r="J21" s="27"/>
      <c r="K21" s="27"/>
      <c r="L21" s="80">
        <v>163</v>
      </c>
      <c r="M21" s="27"/>
      <c r="N21" s="27"/>
      <c r="O21" s="27"/>
      <c r="P21" s="27"/>
      <c r="Q21" s="6"/>
    </row>
    <row r="22" spans="1:17" ht="25.35" customHeight="1">
      <c r="A22" s="91"/>
      <c r="B22" s="93" t="s">
        <v>646</v>
      </c>
      <c r="C22" s="93" t="s">
        <v>110</v>
      </c>
      <c r="D22" s="88" t="s">
        <v>648</v>
      </c>
      <c r="E22" s="93" t="s">
        <v>117</v>
      </c>
      <c r="F22" s="93" t="s">
        <v>89</v>
      </c>
      <c r="G22" s="93" t="s">
        <v>90</v>
      </c>
      <c r="H22" s="80">
        <v>3.2919999999999998E-2</v>
      </c>
      <c r="I22" s="27"/>
      <c r="J22" s="27"/>
      <c r="K22" s="27"/>
      <c r="L22" s="80">
        <v>3.2919999999999998E-2</v>
      </c>
      <c r="M22" s="27"/>
      <c r="N22" s="27"/>
      <c r="O22" s="27"/>
      <c r="P22" s="27"/>
      <c r="Q22" s="92"/>
    </row>
    <row r="23" spans="1:17" ht="25.35" customHeight="1">
      <c r="A23" s="91"/>
      <c r="B23" s="93" t="s">
        <v>647</v>
      </c>
      <c r="C23" s="93" t="s">
        <v>110</v>
      </c>
      <c r="D23" s="88" t="s">
        <v>649</v>
      </c>
      <c r="E23" s="93" t="s">
        <v>112</v>
      </c>
      <c r="F23" s="93" t="s">
        <v>87</v>
      </c>
      <c r="G23" s="93" t="s">
        <v>88</v>
      </c>
      <c r="H23" s="80">
        <v>64.307846999999995</v>
      </c>
      <c r="I23" s="27"/>
      <c r="J23" s="27"/>
      <c r="K23" s="27"/>
      <c r="L23" s="80">
        <v>64.307846999999995</v>
      </c>
      <c r="M23" s="27"/>
      <c r="N23" s="27"/>
      <c r="O23" s="27"/>
      <c r="P23" s="27"/>
      <c r="Q23" s="92"/>
    </row>
    <row r="24" spans="1:17" ht="16.5" customHeight="1">
      <c r="A24" s="46"/>
      <c r="B24" s="47" t="s">
        <v>427</v>
      </c>
      <c r="C24" s="47"/>
      <c r="D24" s="47"/>
      <c r="E24" s="47"/>
      <c r="F24" s="47"/>
      <c r="G24" s="47"/>
      <c r="H24" s="99">
        <f>I24+L24+P24</f>
        <v>3938.2347669999999</v>
      </c>
      <c r="I24" s="99">
        <v>2299.37</v>
      </c>
      <c r="J24" s="99"/>
      <c r="K24" s="99"/>
      <c r="L24" s="99">
        <f>L20+L21+L22+L23</f>
        <v>238.86476699999997</v>
      </c>
      <c r="M24" s="99"/>
      <c r="N24" s="99"/>
      <c r="O24" s="99"/>
      <c r="P24" s="99">
        <v>1400</v>
      </c>
      <c r="Q24" s="31"/>
    </row>
    <row r="25" spans="1:17" ht="16.5" customHeight="1">
      <c r="A25" s="42"/>
      <c r="B25" s="42"/>
      <c r="C25" s="42"/>
      <c r="D25" s="42"/>
      <c r="E25" s="48"/>
      <c r="F25" s="48"/>
      <c r="G25" s="48"/>
      <c r="H25" s="42"/>
      <c r="I25" s="42"/>
      <c r="J25" s="42"/>
      <c r="K25" s="42"/>
      <c r="L25" s="42"/>
      <c r="M25" s="42"/>
      <c r="N25" s="42"/>
      <c r="O25" s="42"/>
      <c r="P25" s="42"/>
      <c r="Q25" s="49"/>
    </row>
  </sheetData>
  <mergeCells count="15">
    <mergeCell ref="A6:A19"/>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5"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sheetPr codeName="Sheet6"/>
  <dimension ref="A1:D8"/>
  <sheetViews>
    <sheetView workbookViewId="0">
      <pane ySplit="4" topLeftCell="A5" activePane="bottomLeft" state="frozen"/>
      <selection pane="bottomLeft" activeCell="C5" sqref="C5"/>
    </sheetView>
  </sheetViews>
  <sheetFormatPr defaultColWidth="10" defaultRowHeight="13.5"/>
  <cols>
    <col min="1" max="1" width="1.5" customWidth="1"/>
    <col min="2" max="2" width="84.5" customWidth="1"/>
    <col min="3" max="3" width="38.5" customWidth="1"/>
    <col min="4" max="4" width="1.5" customWidth="1"/>
    <col min="5" max="5" width="9.75" customWidth="1"/>
  </cols>
  <sheetData>
    <row r="1" spans="1:4" ht="16.350000000000001" customHeight="1">
      <c r="A1" s="19"/>
      <c r="B1" s="44"/>
      <c r="C1" s="33"/>
      <c r="D1" s="6"/>
    </row>
    <row r="2" spans="1:4" ht="22.9" customHeight="1">
      <c r="A2" s="19"/>
      <c r="B2" s="101" t="s">
        <v>429</v>
      </c>
      <c r="C2" s="101"/>
      <c r="D2" s="6"/>
    </row>
    <row r="3" spans="1:4" ht="19.5" customHeight="1">
      <c r="A3" s="19"/>
      <c r="B3" s="7"/>
      <c r="C3" s="8" t="s">
        <v>317</v>
      </c>
      <c r="D3" s="5"/>
    </row>
    <row r="4" spans="1:4" ht="23.1" customHeight="1">
      <c r="A4" s="25"/>
      <c r="B4" s="23" t="s">
        <v>430</v>
      </c>
      <c r="C4" s="23" t="s">
        <v>431</v>
      </c>
      <c r="D4" s="11"/>
    </row>
    <row r="5" spans="1:4" ht="16.5" customHeight="1">
      <c r="A5" s="113"/>
      <c r="B5" s="26" t="s">
        <v>314</v>
      </c>
      <c r="C5" s="13" t="s">
        <v>432</v>
      </c>
      <c r="D5" s="115"/>
    </row>
    <row r="6" spans="1:4" ht="16.5" customHeight="1">
      <c r="A6" s="113"/>
      <c r="B6" s="26" t="s">
        <v>315</v>
      </c>
      <c r="C6" s="13" t="s">
        <v>433</v>
      </c>
      <c r="D6" s="115"/>
    </row>
    <row r="7" spans="1:4" ht="16.5" customHeight="1">
      <c r="A7" s="46"/>
      <c r="B7" s="47" t="s">
        <v>427</v>
      </c>
      <c r="C7" s="30" t="s">
        <v>434</v>
      </c>
      <c r="D7" s="31"/>
    </row>
    <row r="8" spans="1:4" ht="16.5" customHeight="1">
      <c r="A8" s="22"/>
      <c r="B8" s="42"/>
      <c r="C8" s="42"/>
      <c r="D8" s="50"/>
    </row>
  </sheetData>
  <mergeCells count="3">
    <mergeCell ref="B2:C2"/>
    <mergeCell ref="A5:A6"/>
    <mergeCell ref="D5:D6"/>
  </mergeCells>
  <phoneticPr fontId="15"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sheetPr codeName="Sheet7"/>
  <dimension ref="A1:F42"/>
  <sheetViews>
    <sheetView workbookViewId="0">
      <selection activeCell="E10" sqref="E10:E17"/>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10" width="9.75" customWidth="1"/>
  </cols>
  <sheetData>
    <row r="1" spans="1:6" ht="16.350000000000001" customHeight="1">
      <c r="A1" s="4"/>
      <c r="B1" s="3"/>
      <c r="C1" s="4"/>
      <c r="D1" s="4"/>
      <c r="E1" s="4"/>
      <c r="F1" s="2"/>
    </row>
    <row r="2" spans="1:6" ht="22.9" customHeight="1">
      <c r="A2" s="4"/>
      <c r="B2" s="101" t="s">
        <v>435</v>
      </c>
      <c r="C2" s="101"/>
      <c r="D2" s="101"/>
      <c r="E2" s="101"/>
      <c r="F2" s="2"/>
    </row>
    <row r="3" spans="1:6" ht="19.5" customHeight="1">
      <c r="A3" s="7"/>
      <c r="B3" s="102"/>
      <c r="C3" s="102"/>
      <c r="D3" s="7"/>
      <c r="E3" s="8" t="s">
        <v>317</v>
      </c>
      <c r="F3" s="35"/>
    </row>
    <row r="4" spans="1:6" ht="23.1" customHeight="1">
      <c r="A4" s="9"/>
      <c r="B4" s="105" t="s">
        <v>318</v>
      </c>
      <c r="C4" s="105"/>
      <c r="D4" s="105" t="s">
        <v>319</v>
      </c>
      <c r="E4" s="105"/>
      <c r="F4" s="51"/>
    </row>
    <row r="5" spans="1:6" ht="23.1" customHeight="1">
      <c r="A5" s="9"/>
      <c r="B5" s="24" t="s">
        <v>320</v>
      </c>
      <c r="C5" s="24" t="s">
        <v>321</v>
      </c>
      <c r="D5" s="24" t="s">
        <v>320</v>
      </c>
      <c r="E5" s="24" t="s">
        <v>321</v>
      </c>
      <c r="F5" s="51"/>
    </row>
    <row r="6" spans="1:6" ht="16.5" customHeight="1">
      <c r="A6" s="2"/>
      <c r="B6" s="12" t="s">
        <v>436</v>
      </c>
      <c r="C6" s="13" t="s">
        <v>323</v>
      </c>
      <c r="D6" s="12" t="s">
        <v>437</v>
      </c>
      <c r="E6" s="76">
        <v>13085.759585</v>
      </c>
      <c r="F6" s="5"/>
    </row>
    <row r="7" spans="1:6" ht="16.5" customHeight="1">
      <c r="A7" s="104"/>
      <c r="B7" s="12" t="s">
        <v>438</v>
      </c>
      <c r="C7" s="13" t="s">
        <v>323</v>
      </c>
      <c r="D7" s="12" t="s">
        <v>280</v>
      </c>
      <c r="E7" s="13"/>
      <c r="F7" s="5"/>
    </row>
    <row r="8" spans="1:6" ht="16.5" customHeight="1">
      <c r="A8" s="104"/>
      <c r="B8" s="12" t="s">
        <v>439</v>
      </c>
      <c r="C8" s="13"/>
      <c r="D8" s="12" t="s">
        <v>281</v>
      </c>
      <c r="E8" s="13"/>
      <c r="F8" s="5"/>
    </row>
    <row r="9" spans="1:6" ht="16.5" customHeight="1">
      <c r="A9" s="104"/>
      <c r="B9" s="12" t="s">
        <v>440</v>
      </c>
      <c r="C9" s="13"/>
      <c r="D9" s="12" t="s">
        <v>282</v>
      </c>
      <c r="E9" s="13"/>
      <c r="F9" s="5"/>
    </row>
    <row r="10" spans="1:6" ht="16.5" customHeight="1">
      <c r="A10" s="104"/>
      <c r="B10" s="12"/>
      <c r="C10" s="13"/>
      <c r="D10" s="12" t="s">
        <v>283</v>
      </c>
      <c r="E10" s="76">
        <v>11622.171981</v>
      </c>
      <c r="F10" s="5"/>
    </row>
    <row r="11" spans="1:6" ht="16.5" customHeight="1">
      <c r="A11" s="104"/>
      <c r="B11" s="12"/>
      <c r="C11" s="13"/>
      <c r="D11" s="12" t="s">
        <v>284</v>
      </c>
      <c r="E11" s="13">
        <v>2.85</v>
      </c>
      <c r="F11" s="5"/>
    </row>
    <row r="12" spans="1:6" ht="16.5" customHeight="1">
      <c r="A12" s="104"/>
      <c r="B12" s="12"/>
      <c r="C12" s="13"/>
      <c r="D12" s="12" t="s">
        <v>285</v>
      </c>
      <c r="E12" s="13"/>
      <c r="F12" s="5"/>
    </row>
    <row r="13" spans="1:6" ht="16.5" customHeight="1">
      <c r="A13" s="104"/>
      <c r="B13" s="12"/>
      <c r="C13" s="13"/>
      <c r="D13" s="12" t="s">
        <v>286</v>
      </c>
      <c r="E13" s="13"/>
      <c r="F13" s="5"/>
    </row>
    <row r="14" spans="1:6" ht="16.5" customHeight="1">
      <c r="A14" s="104"/>
      <c r="B14" s="12"/>
      <c r="C14" s="13"/>
      <c r="D14" s="12" t="s">
        <v>287</v>
      </c>
      <c r="E14" s="13">
        <v>786.57668000000001</v>
      </c>
      <c r="F14" s="5"/>
    </row>
    <row r="15" spans="1:6" ht="16.5" customHeight="1">
      <c r="A15" s="104"/>
      <c r="B15" s="12"/>
      <c r="C15" s="13"/>
      <c r="D15" s="12" t="s">
        <v>288</v>
      </c>
      <c r="E15" s="13"/>
      <c r="F15" s="5"/>
    </row>
    <row r="16" spans="1:6" ht="16.5" customHeight="1">
      <c r="A16" s="104"/>
      <c r="B16" s="12"/>
      <c r="C16" s="13"/>
      <c r="D16" s="12" t="s">
        <v>289</v>
      </c>
      <c r="E16" s="13">
        <v>674.16092400000002</v>
      </c>
      <c r="F16" s="5"/>
    </row>
    <row r="17" spans="1:6" ht="16.5" customHeight="1">
      <c r="A17" s="104"/>
      <c r="B17" s="12"/>
      <c r="C17" s="13"/>
      <c r="D17" s="12" t="s">
        <v>290</v>
      </c>
      <c r="E17" s="13"/>
      <c r="F17" s="5"/>
    </row>
    <row r="18" spans="1:6" ht="16.5" customHeight="1">
      <c r="A18" s="104"/>
      <c r="B18" s="12"/>
      <c r="C18" s="13"/>
      <c r="D18" s="12" t="s">
        <v>291</v>
      </c>
      <c r="E18" s="13"/>
      <c r="F18" s="5"/>
    </row>
    <row r="19" spans="1:6" ht="16.5" customHeight="1">
      <c r="A19" s="104"/>
      <c r="B19" s="12"/>
      <c r="C19" s="13"/>
      <c r="D19" s="12" t="s">
        <v>292</v>
      </c>
      <c r="E19" s="13"/>
      <c r="F19" s="5"/>
    </row>
    <row r="20" spans="1:6" ht="16.5" customHeight="1">
      <c r="A20" s="104"/>
      <c r="B20" s="12"/>
      <c r="C20" s="13"/>
      <c r="D20" s="12" t="s">
        <v>293</v>
      </c>
      <c r="E20" s="13"/>
      <c r="F20" s="5"/>
    </row>
    <row r="21" spans="1:6" ht="16.5" customHeight="1">
      <c r="A21" s="104"/>
      <c r="B21" s="12"/>
      <c r="C21" s="13"/>
      <c r="D21" s="12" t="s">
        <v>294</v>
      </c>
      <c r="E21" s="13"/>
      <c r="F21" s="5"/>
    </row>
    <row r="22" spans="1:6" ht="16.5" customHeight="1">
      <c r="A22" s="104"/>
      <c r="B22" s="12"/>
      <c r="C22" s="13"/>
      <c r="D22" s="12" t="s">
        <v>295</v>
      </c>
      <c r="E22" s="13"/>
      <c r="F22" s="5"/>
    </row>
    <row r="23" spans="1:6" ht="16.5" customHeight="1">
      <c r="A23" s="104"/>
      <c r="B23" s="12"/>
      <c r="C23" s="13"/>
      <c r="D23" s="12" t="s">
        <v>296</v>
      </c>
      <c r="E23" s="13"/>
      <c r="F23" s="5"/>
    </row>
    <row r="24" spans="1:6" ht="16.5" customHeight="1">
      <c r="A24" s="104"/>
      <c r="B24" s="12"/>
      <c r="C24" s="13"/>
      <c r="D24" s="12" t="s">
        <v>297</v>
      </c>
      <c r="E24" s="13"/>
      <c r="F24" s="5"/>
    </row>
    <row r="25" spans="1:6" ht="16.5" customHeight="1">
      <c r="A25" s="104"/>
      <c r="B25" s="12"/>
      <c r="C25" s="13"/>
      <c r="D25" s="12" t="s">
        <v>298</v>
      </c>
      <c r="E25" s="13"/>
      <c r="F25" s="5"/>
    </row>
    <row r="26" spans="1:6" ht="16.5" customHeight="1">
      <c r="A26" s="104"/>
      <c r="B26" s="12"/>
      <c r="C26" s="13"/>
      <c r="D26" s="12" t="s">
        <v>299</v>
      </c>
      <c r="E26" s="13"/>
      <c r="F26" s="5"/>
    </row>
    <row r="27" spans="1:6" ht="16.5" customHeight="1">
      <c r="A27" s="104"/>
      <c r="B27" s="12"/>
      <c r="C27" s="13"/>
      <c r="D27" s="12" t="s">
        <v>300</v>
      </c>
      <c r="E27" s="13"/>
      <c r="F27" s="5"/>
    </row>
    <row r="28" spans="1:6" ht="16.5" customHeight="1">
      <c r="A28" s="104"/>
      <c r="B28" s="12"/>
      <c r="C28" s="13"/>
      <c r="D28" s="12" t="s">
        <v>301</v>
      </c>
      <c r="E28" s="13"/>
      <c r="F28" s="5"/>
    </row>
    <row r="29" spans="1:6" ht="16.5" customHeight="1">
      <c r="A29" s="104"/>
      <c r="B29" s="12"/>
      <c r="C29" s="13"/>
      <c r="D29" s="12" t="s">
        <v>302</v>
      </c>
      <c r="E29" s="13"/>
      <c r="F29" s="5"/>
    </row>
    <row r="30" spans="1:6" ht="16.5" customHeight="1">
      <c r="A30" s="104"/>
      <c r="B30" s="12"/>
      <c r="C30" s="13"/>
      <c r="D30" s="12" t="s">
        <v>307</v>
      </c>
      <c r="E30" s="13"/>
      <c r="F30" s="5"/>
    </row>
    <row r="31" spans="1:6" ht="16.5" customHeight="1">
      <c r="A31" s="104"/>
      <c r="B31" s="12"/>
      <c r="C31" s="13"/>
      <c r="D31" s="12" t="s">
        <v>308</v>
      </c>
      <c r="E31" s="13"/>
      <c r="F31" s="5"/>
    </row>
    <row r="32" spans="1:6" ht="16.5" customHeight="1">
      <c r="A32" s="104"/>
      <c r="B32" s="12"/>
      <c r="C32" s="13"/>
      <c r="D32" s="12" t="s">
        <v>309</v>
      </c>
      <c r="E32" s="13"/>
      <c r="F32" s="5"/>
    </row>
    <row r="33" spans="1:6" ht="16.5" customHeight="1">
      <c r="A33" s="104"/>
      <c r="B33" s="12"/>
      <c r="C33" s="13"/>
      <c r="D33" s="12" t="s">
        <v>310</v>
      </c>
      <c r="E33" s="13"/>
      <c r="F33" s="5"/>
    </row>
    <row r="34" spans="1:6" ht="16.5" customHeight="1">
      <c r="A34" s="104"/>
      <c r="B34" s="12"/>
      <c r="C34" s="13"/>
      <c r="D34" s="12" t="s">
        <v>311</v>
      </c>
      <c r="E34" s="13"/>
      <c r="F34" s="5"/>
    </row>
    <row r="35" spans="1:6" ht="16.5" customHeight="1">
      <c r="A35" s="104"/>
      <c r="B35" s="12"/>
      <c r="C35" s="13"/>
      <c r="D35" s="12" t="s">
        <v>312</v>
      </c>
      <c r="E35" s="13"/>
      <c r="F35" s="5"/>
    </row>
    <row r="36" spans="1:6" ht="16.5" customHeight="1">
      <c r="A36" s="104"/>
      <c r="B36" s="12"/>
      <c r="C36" s="13"/>
      <c r="D36" s="12" t="s">
        <v>313</v>
      </c>
      <c r="E36" s="13"/>
      <c r="F36" s="5"/>
    </row>
    <row r="37" spans="1:6" ht="16.5" customHeight="1">
      <c r="A37" s="2"/>
      <c r="B37" s="12" t="s">
        <v>441</v>
      </c>
      <c r="C37" s="75">
        <v>238.86475999999999</v>
      </c>
      <c r="D37" s="12" t="s">
        <v>442</v>
      </c>
      <c r="E37" s="13"/>
      <c r="F37" s="5"/>
    </row>
    <row r="38" spans="1:6" ht="16.5" customHeight="1">
      <c r="A38" s="2"/>
      <c r="B38" s="12" t="s">
        <v>443</v>
      </c>
      <c r="C38" s="89">
        <v>238.86475999999999</v>
      </c>
      <c r="D38" s="12"/>
      <c r="E38" s="13"/>
      <c r="F38" s="5"/>
    </row>
    <row r="39" spans="1:6" ht="16.5" customHeight="1">
      <c r="A39" s="1"/>
      <c r="B39" s="12" t="s">
        <v>444</v>
      </c>
      <c r="C39" s="13"/>
      <c r="D39" s="12"/>
      <c r="E39" s="13"/>
      <c r="F39" s="52"/>
    </row>
    <row r="40" spans="1:6" ht="16.5" customHeight="1">
      <c r="A40" s="1"/>
      <c r="B40" s="12" t="s">
        <v>445</v>
      </c>
      <c r="C40" s="13"/>
      <c r="D40" s="12"/>
      <c r="E40" s="13"/>
      <c r="F40" s="52"/>
    </row>
    <row r="41" spans="1:6" ht="16.5" customHeight="1">
      <c r="A41" s="2"/>
      <c r="B41" s="29" t="s">
        <v>339</v>
      </c>
      <c r="C41" s="75">
        <f>C7+C38</f>
        <v>13085.759585</v>
      </c>
      <c r="D41" s="29" t="s">
        <v>340</v>
      </c>
      <c r="E41" s="75">
        <v>13085.759585</v>
      </c>
      <c r="F41" s="5"/>
    </row>
    <row r="42" spans="1:6" ht="16.5" customHeight="1">
      <c r="A42" s="16"/>
      <c r="B42" s="16"/>
      <c r="C42" s="16"/>
      <c r="D42" s="16"/>
      <c r="E42" s="16"/>
      <c r="F42" s="53"/>
    </row>
  </sheetData>
  <mergeCells count="5">
    <mergeCell ref="B2:E2"/>
    <mergeCell ref="B3:C3"/>
    <mergeCell ref="B4:C4"/>
    <mergeCell ref="D4:E4"/>
    <mergeCell ref="A7:A36"/>
  </mergeCells>
  <phoneticPr fontId="15"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sheetPr codeName="Sheet8"/>
  <dimension ref="A1:K17"/>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4" width="9.75" customWidth="1"/>
  </cols>
  <sheetData>
    <row r="1" spans="1:11" ht="16.350000000000001" customHeight="1">
      <c r="A1" s="4"/>
      <c r="B1" s="3"/>
      <c r="C1" s="54"/>
      <c r="D1" s="4"/>
      <c r="E1" s="4"/>
      <c r="F1" s="4"/>
      <c r="G1" s="4"/>
      <c r="H1" s="4" t="s">
        <v>107</v>
      </c>
      <c r="I1" s="4"/>
      <c r="J1" s="54"/>
      <c r="K1" s="5"/>
    </row>
    <row r="2" spans="1:11" ht="22.9" customHeight="1">
      <c r="A2" s="4"/>
      <c r="B2" s="101" t="s">
        <v>446</v>
      </c>
      <c r="C2" s="101"/>
      <c r="D2" s="101"/>
      <c r="E2" s="101"/>
      <c r="F2" s="101"/>
      <c r="G2" s="101"/>
      <c r="H2" s="101"/>
      <c r="I2" s="101"/>
      <c r="J2" s="54"/>
      <c r="K2" s="5"/>
    </row>
    <row r="3" spans="1:11" ht="19.5" customHeight="1">
      <c r="A3" s="7"/>
      <c r="B3" s="102"/>
      <c r="C3" s="102"/>
      <c r="D3" s="102"/>
      <c r="E3" s="7"/>
      <c r="F3" s="7"/>
      <c r="G3" s="7"/>
      <c r="H3" s="7"/>
      <c r="I3" s="8"/>
      <c r="J3" s="8" t="s">
        <v>317</v>
      </c>
      <c r="K3" s="5"/>
    </row>
    <row r="4" spans="1:11" ht="23.1" customHeight="1">
      <c r="A4" s="9"/>
      <c r="B4" s="105" t="s">
        <v>447</v>
      </c>
      <c r="C4" s="105" t="s">
        <v>448</v>
      </c>
      <c r="D4" s="105"/>
      <c r="E4" s="105" t="s">
        <v>449</v>
      </c>
      <c r="F4" s="105"/>
      <c r="G4" s="105"/>
      <c r="H4" s="105"/>
      <c r="I4" s="105"/>
      <c r="J4" s="105"/>
      <c r="K4" s="51"/>
    </row>
    <row r="5" spans="1:11" ht="23.1" customHeight="1">
      <c r="A5" s="9"/>
      <c r="B5" s="105"/>
      <c r="C5" s="105" t="s">
        <v>450</v>
      </c>
      <c r="D5" s="105" t="s">
        <v>451</v>
      </c>
      <c r="E5" s="105" t="s">
        <v>343</v>
      </c>
      <c r="F5" s="105" t="s">
        <v>362</v>
      </c>
      <c r="G5" s="105"/>
      <c r="H5" s="105"/>
      <c r="I5" s="105" t="s">
        <v>363</v>
      </c>
      <c r="J5" s="105"/>
      <c r="K5" s="55"/>
    </row>
    <row r="6" spans="1:11" ht="34.5" customHeight="1">
      <c r="A6" s="9"/>
      <c r="B6" s="105"/>
      <c r="C6" s="105"/>
      <c r="D6" s="105"/>
      <c r="E6" s="105"/>
      <c r="F6" s="24" t="s">
        <v>345</v>
      </c>
      <c r="G6" s="24" t="s">
        <v>452</v>
      </c>
      <c r="H6" s="24" t="s">
        <v>453</v>
      </c>
      <c r="I6" s="24" t="s">
        <v>454</v>
      </c>
      <c r="J6" s="23" t="s">
        <v>455</v>
      </c>
      <c r="K6" s="51"/>
    </row>
    <row r="7" spans="1:11" ht="16.5" customHeight="1">
      <c r="A7" s="104"/>
      <c r="B7" s="26" t="s">
        <v>225</v>
      </c>
      <c r="C7" s="26" t="s">
        <v>456</v>
      </c>
      <c r="D7" s="26" t="s">
        <v>226</v>
      </c>
      <c r="E7" s="13" t="s">
        <v>457</v>
      </c>
      <c r="F7" s="13"/>
      <c r="G7" s="13"/>
      <c r="H7" s="13"/>
      <c r="I7" s="13" t="s">
        <v>457</v>
      </c>
      <c r="J7" s="13" t="s">
        <v>457</v>
      </c>
      <c r="K7" s="5"/>
    </row>
    <row r="8" spans="1:11" ht="16.5" customHeight="1">
      <c r="A8" s="104"/>
      <c r="B8" s="26" t="s">
        <v>225</v>
      </c>
      <c r="C8" s="26" t="s">
        <v>458</v>
      </c>
      <c r="D8" s="26" t="s">
        <v>227</v>
      </c>
      <c r="E8" s="13" t="s">
        <v>459</v>
      </c>
      <c r="F8" s="13"/>
      <c r="G8" s="13"/>
      <c r="H8" s="13"/>
      <c r="I8" s="13" t="s">
        <v>459</v>
      </c>
      <c r="J8" s="13" t="s">
        <v>459</v>
      </c>
      <c r="K8" s="5"/>
    </row>
    <row r="9" spans="1:11" ht="16.5" customHeight="1">
      <c r="A9" s="104"/>
      <c r="B9" s="26" t="s">
        <v>225</v>
      </c>
      <c r="C9" s="26" t="s">
        <v>460</v>
      </c>
      <c r="D9" s="26" t="s">
        <v>228</v>
      </c>
      <c r="E9" s="13" t="s">
        <v>461</v>
      </c>
      <c r="F9" s="13" t="s">
        <v>461</v>
      </c>
      <c r="G9" s="13" t="s">
        <v>462</v>
      </c>
      <c r="H9" s="13" t="s">
        <v>463</v>
      </c>
      <c r="I9" s="13"/>
      <c r="J9" s="13"/>
      <c r="K9" s="5"/>
    </row>
    <row r="10" spans="1:11" ht="16.5" customHeight="1">
      <c r="A10" s="104"/>
      <c r="B10" s="26" t="s">
        <v>225</v>
      </c>
      <c r="C10" s="26" t="s">
        <v>464</v>
      </c>
      <c r="D10" s="26" t="s">
        <v>229</v>
      </c>
      <c r="E10" s="13" t="s">
        <v>399</v>
      </c>
      <c r="F10" s="13" t="s">
        <v>399</v>
      </c>
      <c r="G10" s="13" t="s">
        <v>399</v>
      </c>
      <c r="H10" s="13"/>
      <c r="I10" s="13"/>
      <c r="J10" s="13"/>
      <c r="K10" s="5"/>
    </row>
    <row r="11" spans="1:11" ht="16.5" customHeight="1">
      <c r="A11" s="104"/>
      <c r="B11" s="26" t="s">
        <v>225</v>
      </c>
      <c r="C11" s="26" t="s">
        <v>465</v>
      </c>
      <c r="D11" s="26" t="s">
        <v>230</v>
      </c>
      <c r="E11" s="13" t="s">
        <v>401</v>
      </c>
      <c r="F11" s="13" t="s">
        <v>401</v>
      </c>
      <c r="G11" s="13" t="s">
        <v>401</v>
      </c>
      <c r="H11" s="13"/>
      <c r="I11" s="13"/>
      <c r="J11" s="13"/>
      <c r="K11" s="5"/>
    </row>
    <row r="12" spans="1:11" ht="16.5" customHeight="1">
      <c r="A12" s="104"/>
      <c r="B12" s="26" t="s">
        <v>225</v>
      </c>
      <c r="C12" s="26" t="s">
        <v>466</v>
      </c>
      <c r="D12" s="26" t="s">
        <v>231</v>
      </c>
      <c r="E12" s="13" t="s">
        <v>400</v>
      </c>
      <c r="F12" s="13" t="s">
        <v>400</v>
      </c>
      <c r="G12" s="13" t="s">
        <v>400</v>
      </c>
      <c r="H12" s="13"/>
      <c r="I12" s="13"/>
      <c r="J12" s="13"/>
      <c r="K12" s="5"/>
    </row>
    <row r="13" spans="1:11" ht="16.5" customHeight="1">
      <c r="A13" s="104"/>
      <c r="B13" s="26" t="s">
        <v>225</v>
      </c>
      <c r="C13" s="26" t="s">
        <v>467</v>
      </c>
      <c r="D13" s="26" t="s">
        <v>232</v>
      </c>
      <c r="E13" s="13" t="s">
        <v>334</v>
      </c>
      <c r="F13" s="13" t="s">
        <v>334</v>
      </c>
      <c r="G13" s="13" t="s">
        <v>334</v>
      </c>
      <c r="H13" s="13"/>
      <c r="I13" s="13"/>
      <c r="J13" s="13"/>
      <c r="K13" s="5"/>
    </row>
    <row r="14" spans="1:11" ht="16.5" customHeight="1">
      <c r="A14" s="104"/>
      <c r="B14" s="26" t="s">
        <v>225</v>
      </c>
      <c r="C14" s="26" t="s">
        <v>468</v>
      </c>
      <c r="D14" s="26" t="s">
        <v>233</v>
      </c>
      <c r="E14" s="13" t="s">
        <v>469</v>
      </c>
      <c r="F14" s="13" t="s">
        <v>469</v>
      </c>
      <c r="G14" s="13" t="s">
        <v>470</v>
      </c>
      <c r="H14" s="13" t="s">
        <v>395</v>
      </c>
      <c r="I14" s="13"/>
      <c r="J14" s="13"/>
      <c r="K14" s="5"/>
    </row>
    <row r="15" spans="1:11" ht="16.5" customHeight="1">
      <c r="A15" s="104"/>
      <c r="B15" s="26" t="s">
        <v>225</v>
      </c>
      <c r="C15" s="26" t="s">
        <v>471</v>
      </c>
      <c r="D15" s="26" t="s">
        <v>234</v>
      </c>
      <c r="E15" s="13" t="s">
        <v>328</v>
      </c>
      <c r="F15" s="13" t="s">
        <v>328</v>
      </c>
      <c r="G15" s="13"/>
      <c r="H15" s="13" t="s">
        <v>328</v>
      </c>
      <c r="I15" s="13"/>
      <c r="J15" s="13"/>
      <c r="K15" s="5"/>
    </row>
    <row r="16" spans="1:11" ht="16.5" customHeight="1">
      <c r="A16" s="28"/>
      <c r="B16" s="56"/>
      <c r="C16" s="56"/>
      <c r="D16" s="29" t="s">
        <v>358</v>
      </c>
      <c r="E16" s="15" t="s">
        <v>323</v>
      </c>
      <c r="F16" s="15" t="s">
        <v>405</v>
      </c>
      <c r="G16" s="15" t="s">
        <v>472</v>
      </c>
      <c r="H16" s="15" t="s">
        <v>473</v>
      </c>
      <c r="I16" s="15" t="s">
        <v>428</v>
      </c>
      <c r="J16" s="15" t="s">
        <v>428</v>
      </c>
      <c r="K16" s="41"/>
    </row>
    <row r="17" spans="1:11" ht="16.5" customHeight="1">
      <c r="A17" s="16"/>
      <c r="B17" s="16"/>
      <c r="C17" s="57"/>
      <c r="D17" s="16"/>
      <c r="E17" s="16"/>
      <c r="F17" s="16"/>
      <c r="G17" s="16"/>
      <c r="H17" s="16"/>
      <c r="I17" s="16"/>
      <c r="J17" s="57"/>
      <c r="K17" s="53"/>
    </row>
  </sheetData>
  <mergeCells count="11">
    <mergeCell ref="A7:A15"/>
    <mergeCell ref="B2:I2"/>
    <mergeCell ref="B3:D3"/>
    <mergeCell ref="B4:B6"/>
    <mergeCell ref="C4:D4"/>
    <mergeCell ref="E4:J4"/>
    <mergeCell ref="C5:C6"/>
    <mergeCell ref="D5:D6"/>
    <mergeCell ref="E5:E6"/>
    <mergeCell ref="F5:H5"/>
    <mergeCell ref="I5:J5"/>
  </mergeCells>
  <phoneticPr fontId="15"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sheetPr codeName="Sheet9"/>
  <dimension ref="A1:G42"/>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10" width="9.75" customWidth="1"/>
  </cols>
  <sheetData>
    <row r="1" spans="1:7" ht="16.350000000000001" customHeight="1">
      <c r="A1" s="4"/>
      <c r="B1" s="3"/>
      <c r="C1" s="4"/>
      <c r="D1" s="4"/>
      <c r="E1" s="4"/>
      <c r="F1" s="4" t="s">
        <v>107</v>
      </c>
      <c r="G1" s="5"/>
    </row>
    <row r="2" spans="1:7" ht="22.9" customHeight="1">
      <c r="A2" s="4"/>
      <c r="B2" s="101" t="s">
        <v>474</v>
      </c>
      <c r="C2" s="101"/>
      <c r="D2" s="101"/>
      <c r="E2" s="101"/>
      <c r="F2" s="101"/>
      <c r="G2" s="5"/>
    </row>
    <row r="3" spans="1:7" ht="19.5" customHeight="1">
      <c r="A3" s="7"/>
      <c r="B3" s="102"/>
      <c r="C3" s="102"/>
      <c r="D3" s="7"/>
      <c r="E3" s="7"/>
      <c r="F3" s="8" t="s">
        <v>317</v>
      </c>
      <c r="G3" s="5"/>
    </row>
    <row r="4" spans="1:7" ht="23.1" customHeight="1">
      <c r="A4" s="9"/>
      <c r="B4" s="105" t="s">
        <v>360</v>
      </c>
      <c r="C4" s="105" t="s">
        <v>361</v>
      </c>
      <c r="D4" s="105" t="s">
        <v>449</v>
      </c>
      <c r="E4" s="105"/>
      <c r="F4" s="105"/>
      <c r="G4" s="51"/>
    </row>
    <row r="5" spans="1:7" ht="23.1" customHeight="1">
      <c r="A5" s="9"/>
      <c r="B5" s="105"/>
      <c r="C5" s="105"/>
      <c r="D5" s="24" t="s">
        <v>343</v>
      </c>
      <c r="E5" s="24" t="s">
        <v>452</v>
      </c>
      <c r="F5" s="24" t="s">
        <v>453</v>
      </c>
      <c r="G5" s="51"/>
    </row>
    <row r="6" spans="1:7" ht="16.5" customHeight="1">
      <c r="A6" s="104"/>
      <c r="B6" s="26" t="s">
        <v>53</v>
      </c>
      <c r="C6" s="26" t="s">
        <v>52</v>
      </c>
      <c r="D6" s="13" t="s">
        <v>368</v>
      </c>
      <c r="E6" s="13" t="s">
        <v>368</v>
      </c>
      <c r="F6" s="13"/>
      <c r="G6" s="5"/>
    </row>
    <row r="7" spans="1:7" ht="16.5" customHeight="1">
      <c r="A7" s="104"/>
      <c r="B7" s="26" t="s">
        <v>53</v>
      </c>
      <c r="C7" s="26" t="s">
        <v>54</v>
      </c>
      <c r="D7" s="13" t="s">
        <v>369</v>
      </c>
      <c r="E7" s="13" t="s">
        <v>369</v>
      </c>
      <c r="F7" s="13"/>
      <c r="G7" s="5"/>
    </row>
    <row r="8" spans="1:7" ht="16.5" customHeight="1">
      <c r="A8" s="104"/>
      <c r="B8" s="26" t="s">
        <v>53</v>
      </c>
      <c r="C8" s="26" t="s">
        <v>55</v>
      </c>
      <c r="D8" s="13" t="s">
        <v>370</v>
      </c>
      <c r="E8" s="13" t="s">
        <v>370</v>
      </c>
      <c r="F8" s="13"/>
      <c r="G8" s="5"/>
    </row>
    <row r="9" spans="1:7" ht="16.5" customHeight="1">
      <c r="A9" s="104"/>
      <c r="B9" s="26" t="s">
        <v>53</v>
      </c>
      <c r="C9" s="26" t="s">
        <v>56</v>
      </c>
      <c r="D9" s="13" t="s">
        <v>371</v>
      </c>
      <c r="E9" s="13" t="s">
        <v>371</v>
      </c>
      <c r="F9" s="13"/>
      <c r="G9" s="5"/>
    </row>
    <row r="10" spans="1:7" ht="16.5" customHeight="1">
      <c r="A10" s="104"/>
      <c r="B10" s="26" t="s">
        <v>57</v>
      </c>
      <c r="C10" s="26" t="s">
        <v>99</v>
      </c>
      <c r="D10" s="13" t="s">
        <v>399</v>
      </c>
      <c r="E10" s="13" t="s">
        <v>399</v>
      </c>
      <c r="F10" s="13"/>
      <c r="G10" s="5"/>
    </row>
    <row r="11" spans="1:7" ht="16.5" customHeight="1">
      <c r="A11" s="104"/>
      <c r="B11" s="26" t="s">
        <v>57</v>
      </c>
      <c r="C11" s="26" t="s">
        <v>100</v>
      </c>
      <c r="D11" s="13" t="s">
        <v>400</v>
      </c>
      <c r="E11" s="13" t="s">
        <v>400</v>
      </c>
      <c r="F11" s="13"/>
      <c r="G11" s="5"/>
    </row>
    <row r="12" spans="1:7" ht="16.5" customHeight="1">
      <c r="A12" s="104"/>
      <c r="B12" s="26" t="s">
        <v>57</v>
      </c>
      <c r="C12" s="26" t="s">
        <v>102</v>
      </c>
      <c r="D12" s="13" t="s">
        <v>402</v>
      </c>
      <c r="E12" s="13" t="s">
        <v>402</v>
      </c>
      <c r="F12" s="13"/>
      <c r="G12" s="5"/>
    </row>
    <row r="13" spans="1:7" ht="16.5" customHeight="1">
      <c r="A13" s="104"/>
      <c r="B13" s="26" t="s">
        <v>57</v>
      </c>
      <c r="C13" s="26" t="s">
        <v>103</v>
      </c>
      <c r="D13" s="13" t="s">
        <v>403</v>
      </c>
      <c r="E13" s="13" t="s">
        <v>403</v>
      </c>
      <c r="F13" s="13"/>
      <c r="G13" s="5"/>
    </row>
    <row r="14" spans="1:7" ht="16.5" customHeight="1">
      <c r="A14" s="104"/>
      <c r="B14" s="26" t="s">
        <v>57</v>
      </c>
      <c r="C14" s="26" t="s">
        <v>58</v>
      </c>
      <c r="D14" s="13" t="s">
        <v>475</v>
      </c>
      <c r="E14" s="13" t="s">
        <v>475</v>
      </c>
      <c r="F14" s="13"/>
      <c r="G14" s="5"/>
    </row>
    <row r="15" spans="1:7" ht="16.5" customHeight="1">
      <c r="A15" s="104"/>
      <c r="B15" s="26" t="s">
        <v>59</v>
      </c>
      <c r="C15" s="26" t="s">
        <v>60</v>
      </c>
      <c r="D15" s="13" t="s">
        <v>373</v>
      </c>
      <c r="E15" s="13" t="s">
        <v>373</v>
      </c>
      <c r="F15" s="13"/>
      <c r="G15" s="5"/>
    </row>
    <row r="16" spans="1:7" ht="16.5" customHeight="1">
      <c r="A16" s="104"/>
      <c r="B16" s="26" t="s">
        <v>61</v>
      </c>
      <c r="C16" s="26" t="s">
        <v>62</v>
      </c>
      <c r="D16" s="13" t="s">
        <v>374</v>
      </c>
      <c r="E16" s="13" t="s">
        <v>374</v>
      </c>
      <c r="F16" s="13"/>
      <c r="G16" s="5"/>
    </row>
    <row r="17" spans="1:7" ht="16.5" customHeight="1">
      <c r="A17" s="104"/>
      <c r="B17" s="26" t="s">
        <v>63</v>
      </c>
      <c r="C17" s="26" t="s">
        <v>64</v>
      </c>
      <c r="D17" s="13" t="s">
        <v>375</v>
      </c>
      <c r="E17" s="13"/>
      <c r="F17" s="13" t="s">
        <v>375</v>
      </c>
      <c r="G17" s="5"/>
    </row>
    <row r="18" spans="1:7" ht="16.5" customHeight="1">
      <c r="A18" s="104"/>
      <c r="B18" s="26" t="s">
        <v>63</v>
      </c>
      <c r="C18" s="26" t="s">
        <v>65</v>
      </c>
      <c r="D18" s="13" t="s">
        <v>376</v>
      </c>
      <c r="E18" s="13"/>
      <c r="F18" s="13" t="s">
        <v>376</v>
      </c>
      <c r="G18" s="5"/>
    </row>
    <row r="19" spans="1:7" ht="16.5" customHeight="1">
      <c r="A19" s="104"/>
      <c r="B19" s="26" t="s">
        <v>63</v>
      </c>
      <c r="C19" s="26" t="s">
        <v>66</v>
      </c>
      <c r="D19" s="13" t="s">
        <v>377</v>
      </c>
      <c r="E19" s="13"/>
      <c r="F19" s="13" t="s">
        <v>377</v>
      </c>
      <c r="G19" s="5"/>
    </row>
    <row r="20" spans="1:7" ht="16.5" customHeight="1">
      <c r="A20" s="104"/>
      <c r="B20" s="26" t="s">
        <v>63</v>
      </c>
      <c r="C20" s="26" t="s">
        <v>67</v>
      </c>
      <c r="D20" s="13" t="s">
        <v>378</v>
      </c>
      <c r="E20" s="13"/>
      <c r="F20" s="13" t="s">
        <v>378</v>
      </c>
      <c r="G20" s="5"/>
    </row>
    <row r="21" spans="1:7" ht="16.5" customHeight="1">
      <c r="A21" s="104"/>
      <c r="B21" s="26" t="s">
        <v>63</v>
      </c>
      <c r="C21" s="26" t="s">
        <v>68</v>
      </c>
      <c r="D21" s="13" t="s">
        <v>379</v>
      </c>
      <c r="E21" s="13"/>
      <c r="F21" s="13" t="s">
        <v>379</v>
      </c>
      <c r="G21" s="5"/>
    </row>
    <row r="22" spans="1:7" ht="16.5" customHeight="1">
      <c r="A22" s="104"/>
      <c r="B22" s="26" t="s">
        <v>63</v>
      </c>
      <c r="C22" s="26" t="s">
        <v>69</v>
      </c>
      <c r="D22" s="13" t="s">
        <v>380</v>
      </c>
      <c r="E22" s="13"/>
      <c r="F22" s="13" t="s">
        <v>380</v>
      </c>
      <c r="G22" s="5"/>
    </row>
    <row r="23" spans="1:7" ht="16.5" customHeight="1">
      <c r="A23" s="104"/>
      <c r="B23" s="26" t="s">
        <v>63</v>
      </c>
      <c r="C23" s="26" t="s">
        <v>70</v>
      </c>
      <c r="D23" s="13" t="s">
        <v>381</v>
      </c>
      <c r="E23" s="13"/>
      <c r="F23" s="13" t="s">
        <v>381</v>
      </c>
      <c r="G23" s="5"/>
    </row>
    <row r="24" spans="1:7" ht="16.5" customHeight="1">
      <c r="A24" s="104"/>
      <c r="B24" s="26" t="s">
        <v>63</v>
      </c>
      <c r="C24" s="26" t="s">
        <v>71</v>
      </c>
      <c r="D24" s="13" t="s">
        <v>382</v>
      </c>
      <c r="E24" s="13"/>
      <c r="F24" s="13" t="s">
        <v>382</v>
      </c>
      <c r="G24" s="5"/>
    </row>
    <row r="25" spans="1:7" ht="16.5" customHeight="1">
      <c r="A25" s="104"/>
      <c r="B25" s="26" t="s">
        <v>63</v>
      </c>
      <c r="C25" s="26" t="s">
        <v>72</v>
      </c>
      <c r="D25" s="13" t="s">
        <v>383</v>
      </c>
      <c r="E25" s="13"/>
      <c r="F25" s="13" t="s">
        <v>383</v>
      </c>
      <c r="G25" s="5"/>
    </row>
    <row r="26" spans="1:7" ht="16.5" customHeight="1">
      <c r="A26" s="104"/>
      <c r="B26" s="26" t="s">
        <v>63</v>
      </c>
      <c r="C26" s="26" t="s">
        <v>73</v>
      </c>
      <c r="D26" s="13" t="s">
        <v>384</v>
      </c>
      <c r="E26" s="13"/>
      <c r="F26" s="13" t="s">
        <v>384</v>
      </c>
      <c r="G26" s="5"/>
    </row>
    <row r="27" spans="1:7" ht="16.5" customHeight="1">
      <c r="A27" s="104"/>
      <c r="B27" s="26" t="s">
        <v>74</v>
      </c>
      <c r="C27" s="26" t="s">
        <v>75</v>
      </c>
      <c r="D27" s="13" t="s">
        <v>379</v>
      </c>
      <c r="E27" s="13"/>
      <c r="F27" s="13" t="s">
        <v>379</v>
      </c>
      <c r="G27" s="5"/>
    </row>
    <row r="28" spans="1:7" ht="16.5" customHeight="1">
      <c r="A28" s="104"/>
      <c r="B28" s="26" t="s">
        <v>92</v>
      </c>
      <c r="C28" s="26" t="s">
        <v>93</v>
      </c>
      <c r="D28" s="13" t="s">
        <v>328</v>
      </c>
      <c r="E28" s="13"/>
      <c r="F28" s="13" t="s">
        <v>328</v>
      </c>
      <c r="G28" s="5"/>
    </row>
    <row r="29" spans="1:7" ht="16.5" customHeight="1">
      <c r="A29" s="104"/>
      <c r="B29" s="26" t="s">
        <v>76</v>
      </c>
      <c r="C29" s="26" t="s">
        <v>77</v>
      </c>
      <c r="D29" s="13" t="s">
        <v>385</v>
      </c>
      <c r="E29" s="13"/>
      <c r="F29" s="13" t="s">
        <v>385</v>
      </c>
      <c r="G29" s="5"/>
    </row>
    <row r="30" spans="1:7" ht="16.5" customHeight="1">
      <c r="A30" s="104"/>
      <c r="B30" s="26" t="s">
        <v>78</v>
      </c>
      <c r="C30" s="26" t="s">
        <v>79</v>
      </c>
      <c r="D30" s="13" t="s">
        <v>385</v>
      </c>
      <c r="E30" s="13"/>
      <c r="F30" s="13" t="s">
        <v>385</v>
      </c>
      <c r="G30" s="5"/>
    </row>
    <row r="31" spans="1:7" ht="16.5" customHeight="1">
      <c r="A31" s="104"/>
      <c r="B31" s="26" t="s">
        <v>78</v>
      </c>
      <c r="C31" s="26" t="s">
        <v>80</v>
      </c>
      <c r="D31" s="13" t="s">
        <v>386</v>
      </c>
      <c r="E31" s="13"/>
      <c r="F31" s="13" t="s">
        <v>386</v>
      </c>
      <c r="G31" s="5"/>
    </row>
    <row r="32" spans="1:7" ht="16.5" customHeight="1">
      <c r="A32" s="104"/>
      <c r="B32" s="26" t="s">
        <v>81</v>
      </c>
      <c r="C32" s="26" t="s">
        <v>82</v>
      </c>
      <c r="D32" s="13" t="s">
        <v>379</v>
      </c>
      <c r="E32" s="13"/>
      <c r="F32" s="13" t="s">
        <v>379</v>
      </c>
      <c r="G32" s="5"/>
    </row>
    <row r="33" spans="1:7" ht="16.5" customHeight="1">
      <c r="A33" s="104"/>
      <c r="B33" s="26" t="s">
        <v>83</v>
      </c>
      <c r="C33" s="26" t="s">
        <v>84</v>
      </c>
      <c r="D33" s="13" t="s">
        <v>387</v>
      </c>
      <c r="E33" s="13"/>
      <c r="F33" s="13" t="s">
        <v>387</v>
      </c>
      <c r="G33" s="5"/>
    </row>
    <row r="34" spans="1:7" ht="16.5" customHeight="1">
      <c r="A34" s="104"/>
      <c r="B34" s="26" t="s">
        <v>85</v>
      </c>
      <c r="C34" s="26" t="s">
        <v>86</v>
      </c>
      <c r="D34" s="13" t="s">
        <v>388</v>
      </c>
      <c r="E34" s="13"/>
      <c r="F34" s="13" t="s">
        <v>388</v>
      </c>
      <c r="G34" s="5"/>
    </row>
    <row r="35" spans="1:7" ht="16.5" customHeight="1">
      <c r="A35" s="104"/>
      <c r="B35" s="26" t="s">
        <v>87</v>
      </c>
      <c r="C35" s="26" t="s">
        <v>88</v>
      </c>
      <c r="D35" s="13" t="s">
        <v>476</v>
      </c>
      <c r="E35" s="13"/>
      <c r="F35" s="13" t="s">
        <v>476</v>
      </c>
      <c r="G35" s="5"/>
    </row>
    <row r="36" spans="1:7" ht="16.5" customHeight="1">
      <c r="A36" s="104"/>
      <c r="B36" s="26" t="s">
        <v>89</v>
      </c>
      <c r="C36" s="26" t="s">
        <v>90</v>
      </c>
      <c r="D36" s="13" t="s">
        <v>390</v>
      </c>
      <c r="E36" s="13"/>
      <c r="F36" s="13" t="s">
        <v>390</v>
      </c>
      <c r="G36" s="5"/>
    </row>
    <row r="37" spans="1:7" ht="16.5" customHeight="1">
      <c r="A37" s="104"/>
      <c r="B37" s="26" t="s">
        <v>94</v>
      </c>
      <c r="C37" s="26" t="s">
        <v>101</v>
      </c>
      <c r="D37" s="13" t="s">
        <v>401</v>
      </c>
      <c r="E37" s="13" t="s">
        <v>401</v>
      </c>
      <c r="F37" s="13"/>
      <c r="G37" s="5"/>
    </row>
    <row r="38" spans="1:7" ht="16.5" customHeight="1">
      <c r="A38" s="104"/>
      <c r="B38" s="26" t="s">
        <v>94</v>
      </c>
      <c r="C38" s="26" t="s">
        <v>95</v>
      </c>
      <c r="D38" s="13" t="s">
        <v>396</v>
      </c>
      <c r="E38" s="13" t="s">
        <v>396</v>
      </c>
      <c r="F38" s="13"/>
      <c r="G38" s="5"/>
    </row>
    <row r="39" spans="1:7" ht="16.5" customHeight="1">
      <c r="A39" s="104"/>
      <c r="B39" s="26" t="s">
        <v>96</v>
      </c>
      <c r="C39" s="26" t="s">
        <v>97</v>
      </c>
      <c r="D39" s="13" t="s">
        <v>397</v>
      </c>
      <c r="E39" s="13" t="s">
        <v>397</v>
      </c>
      <c r="F39" s="13"/>
      <c r="G39" s="5"/>
    </row>
    <row r="40" spans="1:7" ht="16.5" customHeight="1">
      <c r="A40" s="104"/>
      <c r="B40" s="26" t="s">
        <v>96</v>
      </c>
      <c r="C40" s="26" t="s">
        <v>98</v>
      </c>
      <c r="D40" s="13" t="s">
        <v>398</v>
      </c>
      <c r="E40" s="13" t="s">
        <v>398</v>
      </c>
      <c r="F40" s="13"/>
      <c r="G40" s="5"/>
    </row>
    <row r="41" spans="1:7" ht="16.5" customHeight="1">
      <c r="A41" s="28"/>
      <c r="B41" s="56"/>
      <c r="C41" s="29" t="s">
        <v>358</v>
      </c>
      <c r="D41" s="15" t="s">
        <v>405</v>
      </c>
      <c r="E41" s="15" t="s">
        <v>472</v>
      </c>
      <c r="F41" s="15" t="s">
        <v>473</v>
      </c>
      <c r="G41" s="41"/>
    </row>
    <row r="42" spans="1:7" ht="16.5" customHeight="1">
      <c r="A42" s="16"/>
      <c r="B42" s="16"/>
      <c r="C42" s="16"/>
      <c r="D42" s="16"/>
      <c r="E42" s="16"/>
      <c r="F42" s="16"/>
      <c r="G42" s="53"/>
    </row>
  </sheetData>
  <mergeCells count="6">
    <mergeCell ref="A6:A40"/>
    <mergeCell ref="B2:F2"/>
    <mergeCell ref="B3:C3"/>
    <mergeCell ref="B4:B5"/>
    <mergeCell ref="C4:C5"/>
    <mergeCell ref="D4:F4"/>
  </mergeCells>
  <phoneticPr fontId="15"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sheetPr codeName="Sheet10"/>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2" width="9.75" customWidth="1"/>
  </cols>
  <sheetData>
    <row r="1" spans="1:8" ht="16.350000000000001" customHeight="1">
      <c r="A1" s="4"/>
      <c r="B1" s="3"/>
      <c r="C1" s="4"/>
      <c r="D1" s="4"/>
      <c r="E1" s="4"/>
      <c r="F1" s="4"/>
      <c r="G1" s="4" t="s">
        <v>107</v>
      </c>
      <c r="H1" s="5"/>
    </row>
    <row r="2" spans="1:8" ht="22.9" customHeight="1">
      <c r="A2" s="4"/>
      <c r="B2" s="101" t="s">
        <v>477</v>
      </c>
      <c r="C2" s="101"/>
      <c r="D2" s="101"/>
      <c r="E2" s="101"/>
      <c r="F2" s="101"/>
      <c r="G2" s="101"/>
      <c r="H2" s="5"/>
    </row>
    <row r="3" spans="1:8" ht="19.5" customHeight="1">
      <c r="A3" s="7"/>
      <c r="B3" s="102"/>
      <c r="C3" s="102"/>
      <c r="D3" s="102"/>
      <c r="E3" s="7"/>
      <c r="F3" s="7"/>
      <c r="G3" s="8" t="s">
        <v>317</v>
      </c>
      <c r="H3" s="5"/>
    </row>
    <row r="4" spans="1:8" ht="23.1" customHeight="1">
      <c r="A4" s="9"/>
      <c r="B4" s="105" t="s">
        <v>410</v>
      </c>
      <c r="C4" s="105" t="s">
        <v>360</v>
      </c>
      <c r="D4" s="105" t="s">
        <v>361</v>
      </c>
      <c r="E4" s="105" t="s">
        <v>449</v>
      </c>
      <c r="F4" s="105"/>
      <c r="G4" s="105"/>
      <c r="H4" s="51"/>
    </row>
    <row r="5" spans="1:8" ht="23.1" customHeight="1">
      <c r="A5" s="9"/>
      <c r="B5" s="105"/>
      <c r="C5" s="105"/>
      <c r="D5" s="105"/>
      <c r="E5" s="24" t="s">
        <v>343</v>
      </c>
      <c r="F5" s="24" t="s">
        <v>362</v>
      </c>
      <c r="G5" s="24" t="s">
        <v>363</v>
      </c>
      <c r="H5" s="51"/>
    </row>
    <row r="6" spans="1:8" ht="16.5" customHeight="1">
      <c r="A6" s="2"/>
      <c r="B6" s="26" t="s">
        <v>108</v>
      </c>
      <c r="C6" s="26" t="s">
        <v>108</v>
      </c>
      <c r="D6" s="26" t="s">
        <v>108</v>
      </c>
      <c r="E6" s="13"/>
      <c r="F6" s="13"/>
      <c r="G6" s="13"/>
      <c r="H6" s="5"/>
    </row>
    <row r="7" spans="1:8" ht="16.5" customHeight="1">
      <c r="A7" s="28"/>
      <c r="B7" s="56"/>
      <c r="C7" s="56"/>
      <c r="D7" s="29" t="s">
        <v>358</v>
      </c>
      <c r="E7" s="15"/>
      <c r="F7" s="15"/>
      <c r="G7" s="15"/>
      <c r="H7" s="41"/>
    </row>
    <row r="8" spans="1:8" ht="16.5" customHeight="1">
      <c r="A8" s="16"/>
      <c r="B8" s="16"/>
      <c r="C8" s="16"/>
      <c r="D8" s="16"/>
      <c r="E8" s="16"/>
      <c r="F8" s="16"/>
      <c r="G8" s="16"/>
      <c r="H8" s="53"/>
    </row>
  </sheetData>
  <mergeCells count="6">
    <mergeCell ref="B2:G2"/>
    <mergeCell ref="B3:D3"/>
    <mergeCell ref="B4:B5"/>
    <mergeCell ref="C4:C5"/>
    <mergeCell ref="D4:D5"/>
    <mergeCell ref="E4:G4"/>
  </mergeCells>
  <phoneticPr fontId="15"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sheetPr codeName="Sheet11"/>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2" width="9.75" customWidth="1"/>
  </cols>
  <sheetData>
    <row r="1" spans="1:8" ht="16.350000000000001" customHeight="1">
      <c r="A1" s="4"/>
      <c r="B1" s="3"/>
      <c r="C1" s="4"/>
      <c r="D1" s="4"/>
      <c r="E1" s="4"/>
      <c r="F1" s="4"/>
      <c r="G1" s="4" t="s">
        <v>107</v>
      </c>
      <c r="H1" s="5"/>
    </row>
    <row r="2" spans="1:8" ht="22.9" customHeight="1">
      <c r="A2" s="4"/>
      <c r="B2" s="101" t="s">
        <v>478</v>
      </c>
      <c r="C2" s="101"/>
      <c r="D2" s="101"/>
      <c r="E2" s="101"/>
      <c r="F2" s="101"/>
      <c r="G2" s="101"/>
      <c r="H2" s="5"/>
    </row>
    <row r="3" spans="1:8" ht="19.5" customHeight="1">
      <c r="A3" s="7"/>
      <c r="B3" s="102"/>
      <c r="C3" s="102"/>
      <c r="D3" s="102"/>
      <c r="E3" s="7"/>
      <c r="F3" s="7"/>
      <c r="G3" s="8" t="s">
        <v>317</v>
      </c>
      <c r="H3" s="5"/>
    </row>
    <row r="4" spans="1:8" ht="23.1" customHeight="1">
      <c r="A4" s="9"/>
      <c r="B4" s="105" t="s">
        <v>410</v>
      </c>
      <c r="C4" s="105" t="s">
        <v>360</v>
      </c>
      <c r="D4" s="105" t="s">
        <v>361</v>
      </c>
      <c r="E4" s="105" t="s">
        <v>479</v>
      </c>
      <c r="F4" s="105"/>
      <c r="G4" s="105"/>
      <c r="H4" s="51"/>
    </row>
    <row r="5" spans="1:8" ht="23.1" customHeight="1">
      <c r="A5" s="9"/>
      <c r="B5" s="105"/>
      <c r="C5" s="105"/>
      <c r="D5" s="105"/>
      <c r="E5" s="24" t="s">
        <v>343</v>
      </c>
      <c r="F5" s="24" t="s">
        <v>362</v>
      </c>
      <c r="G5" s="24" t="s">
        <v>363</v>
      </c>
      <c r="H5" s="51"/>
    </row>
    <row r="6" spans="1:8" ht="16.5" customHeight="1">
      <c r="A6" s="2"/>
      <c r="B6" s="26" t="s">
        <v>108</v>
      </c>
      <c r="C6" s="26" t="s">
        <v>108</v>
      </c>
      <c r="D6" s="26" t="s">
        <v>108</v>
      </c>
      <c r="E6" s="13"/>
      <c r="F6" s="13"/>
      <c r="G6" s="13"/>
      <c r="H6" s="5"/>
    </row>
    <row r="7" spans="1:8" ht="16.5" customHeight="1">
      <c r="A7" s="28"/>
      <c r="B7" s="56"/>
      <c r="C7" s="56"/>
      <c r="D7" s="29" t="s">
        <v>358</v>
      </c>
      <c r="E7" s="15"/>
      <c r="F7" s="15"/>
      <c r="G7" s="15"/>
      <c r="H7" s="41"/>
    </row>
    <row r="8" spans="1:8" ht="16.5" customHeight="1">
      <c r="A8" s="16"/>
      <c r="B8" s="16"/>
      <c r="C8" s="16"/>
      <c r="D8" s="16"/>
      <c r="E8" s="16"/>
      <c r="F8" s="16"/>
      <c r="G8" s="16"/>
      <c r="H8" s="53"/>
    </row>
  </sheetData>
  <mergeCells count="6">
    <mergeCell ref="B2:G2"/>
    <mergeCell ref="B3:D3"/>
    <mergeCell ref="B4:B5"/>
    <mergeCell ref="C4:C5"/>
    <mergeCell ref="D4:D5"/>
    <mergeCell ref="E4:G4"/>
  </mergeCells>
  <phoneticPr fontId="15"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sheetPr codeName="Sheet12"/>
  <dimension ref="A1:L9"/>
  <sheetViews>
    <sheetView workbookViewId="0">
      <pane ySplit="6" topLeftCell="A7" activePane="bottomLeft" state="frozen"/>
      <selection pane="bottomLeft" activeCell="A8" sqref="A8:XFD8"/>
    </sheetView>
  </sheetViews>
  <sheetFormatPr defaultRowHeight="13.5"/>
  <cols>
    <col min="1" max="1" width="1.5" customWidth="1"/>
    <col min="2" max="2" width="12" customWidth="1"/>
    <col min="3" max="11" width="16.375" customWidth="1"/>
    <col min="12" max="12" width="1.5" customWidth="1"/>
    <col min="13" max="15" width="9.75" customWidth="1"/>
  </cols>
  <sheetData>
    <row r="1" spans="1:12" ht="16.350000000000001" customHeight="1">
      <c r="A1" s="33"/>
      <c r="B1" s="44"/>
      <c r="C1" s="33"/>
      <c r="E1" s="33"/>
      <c r="F1" s="33"/>
      <c r="H1" s="33" t="s">
        <v>107</v>
      </c>
      <c r="K1" s="33"/>
      <c r="L1" s="6"/>
    </row>
    <row r="2" spans="1:12" ht="22.9" customHeight="1">
      <c r="A2" s="33"/>
      <c r="B2" s="101" t="s">
        <v>480</v>
      </c>
      <c r="C2" s="101"/>
      <c r="D2" s="101"/>
      <c r="E2" s="101"/>
      <c r="F2" s="101"/>
      <c r="G2" s="101"/>
      <c r="H2" s="101"/>
      <c r="I2" s="101"/>
      <c r="J2" s="101"/>
      <c r="K2" s="101"/>
      <c r="L2" s="6"/>
    </row>
    <row r="3" spans="1:12" ht="19.5" customHeight="1">
      <c r="A3" s="20"/>
      <c r="B3" s="108"/>
      <c r="C3" s="108"/>
      <c r="D3" s="108"/>
      <c r="E3" s="108"/>
      <c r="F3" s="20"/>
      <c r="G3" s="1"/>
      <c r="H3" s="20"/>
      <c r="I3" s="1"/>
      <c r="J3" s="1"/>
      <c r="K3" s="45" t="s">
        <v>317</v>
      </c>
      <c r="L3" s="49"/>
    </row>
    <row r="4" spans="1:12" ht="22.9" customHeight="1">
      <c r="A4" s="25"/>
      <c r="B4" s="111" t="s">
        <v>481</v>
      </c>
      <c r="C4" s="111" t="s">
        <v>482</v>
      </c>
      <c r="D4" s="111" t="s">
        <v>483</v>
      </c>
      <c r="E4" s="111" t="s">
        <v>484</v>
      </c>
      <c r="F4" s="111" t="s">
        <v>485</v>
      </c>
      <c r="G4" s="111"/>
      <c r="H4" s="111"/>
      <c r="I4" s="111"/>
      <c r="J4" s="111"/>
      <c r="K4" s="111"/>
      <c r="L4" s="11"/>
    </row>
    <row r="5" spans="1:12" ht="22.9" customHeight="1">
      <c r="A5" s="9"/>
      <c r="B5" s="111"/>
      <c r="C5" s="111"/>
      <c r="D5" s="111"/>
      <c r="E5" s="111"/>
      <c r="F5" s="111" t="s">
        <v>486</v>
      </c>
      <c r="G5" s="111" t="s">
        <v>487</v>
      </c>
      <c r="H5" s="111"/>
      <c r="I5" s="111"/>
      <c r="J5" s="111"/>
      <c r="K5" s="111"/>
      <c r="L5" s="37"/>
    </row>
    <row r="6" spans="1:12" ht="22.9" customHeight="1">
      <c r="A6" s="25"/>
      <c r="B6" s="111"/>
      <c r="C6" s="111"/>
      <c r="D6" s="111"/>
      <c r="E6" s="111"/>
      <c r="F6" s="111"/>
      <c r="G6" s="23" t="s">
        <v>345</v>
      </c>
      <c r="H6" s="23" t="s">
        <v>488</v>
      </c>
      <c r="I6" s="23" t="s">
        <v>489</v>
      </c>
      <c r="J6" s="23" t="s">
        <v>490</v>
      </c>
      <c r="K6" s="23" t="s">
        <v>491</v>
      </c>
      <c r="L6" s="11"/>
    </row>
    <row r="7" spans="1:12" ht="16.5" customHeight="1">
      <c r="A7" s="19"/>
      <c r="B7" s="58">
        <v>2021</v>
      </c>
      <c r="C7" s="89">
        <f>E7+G7</f>
        <v>97.132000000000005</v>
      </c>
      <c r="D7" s="58"/>
      <c r="E7" s="89">
        <v>2.5</v>
      </c>
      <c r="F7" s="89"/>
      <c r="G7" s="89">
        <v>94.632000000000005</v>
      </c>
      <c r="H7" s="89">
        <v>45</v>
      </c>
      <c r="I7" s="89">
        <v>17.952000000000002</v>
      </c>
      <c r="J7" s="89">
        <v>17.952000000000002</v>
      </c>
      <c r="K7" s="89">
        <v>13.728</v>
      </c>
      <c r="L7" s="6"/>
    </row>
    <row r="8" spans="1:12" ht="16.5" customHeight="1">
      <c r="A8" s="19"/>
      <c r="B8" s="58" t="s">
        <v>492</v>
      </c>
      <c r="C8" s="89">
        <f>E8+G8</f>
        <v>85.270799999999994</v>
      </c>
      <c r="D8" s="89"/>
      <c r="E8" s="89">
        <v>2</v>
      </c>
      <c r="F8" s="89"/>
      <c r="G8" s="89">
        <f>H8+I8+J8+K8</f>
        <v>83.270799999999994</v>
      </c>
      <c r="H8" s="89">
        <v>30.536799999999999</v>
      </c>
      <c r="I8" s="89">
        <v>19.074000000000002</v>
      </c>
      <c r="J8" s="89">
        <v>19.074000000000002</v>
      </c>
      <c r="K8" s="89">
        <v>14.586</v>
      </c>
      <c r="L8" s="6"/>
    </row>
    <row r="9" spans="1:12" ht="16.5" customHeight="1">
      <c r="A9" s="42"/>
      <c r="B9" s="42"/>
      <c r="C9" s="42"/>
      <c r="D9" s="42"/>
      <c r="E9" s="42"/>
      <c r="F9" s="42"/>
      <c r="G9" s="42"/>
      <c r="H9" s="42"/>
      <c r="I9" s="42"/>
      <c r="J9" s="42"/>
      <c r="K9" s="42"/>
      <c r="L9" s="32"/>
    </row>
  </sheetData>
  <mergeCells count="9">
    <mergeCell ref="B2:K2"/>
    <mergeCell ref="B3:E3"/>
    <mergeCell ref="B4:B6"/>
    <mergeCell ref="C4:C6"/>
    <mergeCell ref="D4:D6"/>
    <mergeCell ref="E4:E6"/>
    <mergeCell ref="F4:K4"/>
    <mergeCell ref="F5:F6"/>
    <mergeCell ref="G5:K5"/>
  </mergeCells>
  <phoneticPr fontId="15"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sheetPr codeName="Sheet13"/>
  <dimension ref="A1:H24"/>
  <sheetViews>
    <sheetView workbookViewId="0">
      <pane ySplit="5" topLeftCell="A11" activePane="bottomLeft" state="frozen"/>
      <selection pane="bottomLeft" activeCell="E22" sqref="E22"/>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 min="9" max="9" width="9.75" customWidth="1"/>
  </cols>
  <sheetData>
    <row r="1" spans="1:8" ht="16.350000000000001" customHeight="1">
      <c r="A1" s="18"/>
      <c r="B1" s="44"/>
      <c r="C1" s="18"/>
      <c r="E1" s="18"/>
      <c r="F1" s="18"/>
      <c r="G1" s="18"/>
      <c r="H1" s="52"/>
    </row>
    <row r="2" spans="1:8" ht="22.9" customHeight="1">
      <c r="A2" s="59"/>
      <c r="B2" s="101" t="s">
        <v>493</v>
      </c>
      <c r="C2" s="101"/>
      <c r="D2" s="101"/>
      <c r="E2" s="101"/>
      <c r="F2" s="101"/>
      <c r="G2" s="101"/>
      <c r="H2" s="52" t="s">
        <v>494</v>
      </c>
    </row>
    <row r="3" spans="1:8" ht="19.5" customHeight="1">
      <c r="A3" s="21"/>
      <c r="B3" s="108"/>
      <c r="C3" s="108"/>
      <c r="D3" s="20"/>
      <c r="E3" s="20"/>
      <c r="F3" s="20"/>
      <c r="G3" s="60" t="s">
        <v>317</v>
      </c>
      <c r="H3" s="52"/>
    </row>
    <row r="4" spans="1:8" ht="23.1" customHeight="1">
      <c r="A4" s="61"/>
      <c r="B4" s="111" t="s">
        <v>409</v>
      </c>
      <c r="C4" s="111" t="s">
        <v>495</v>
      </c>
      <c r="D4" s="111"/>
      <c r="E4" s="111"/>
      <c r="F4" s="111" t="s">
        <v>496</v>
      </c>
      <c r="G4" s="111" t="s">
        <v>497</v>
      </c>
      <c r="H4" s="62"/>
    </row>
    <row r="5" spans="1:8" ht="23.1" customHeight="1">
      <c r="A5" s="9"/>
      <c r="B5" s="111"/>
      <c r="C5" s="23" t="s">
        <v>498</v>
      </c>
      <c r="D5" s="23" t="s">
        <v>499</v>
      </c>
      <c r="E5" s="23" t="s">
        <v>500</v>
      </c>
      <c r="F5" s="111"/>
      <c r="G5" s="111"/>
      <c r="H5" s="63"/>
    </row>
    <row r="6" spans="1:8" ht="16.5" customHeight="1">
      <c r="A6" s="64"/>
      <c r="B6" s="29" t="s">
        <v>358</v>
      </c>
      <c r="C6" s="56"/>
      <c r="D6" s="56"/>
      <c r="E6" s="56"/>
      <c r="F6" s="56"/>
      <c r="G6" s="13" t="s">
        <v>501</v>
      </c>
      <c r="H6" s="65"/>
    </row>
    <row r="7" spans="1:8" ht="25.35" customHeight="1">
      <c r="A7" s="116"/>
      <c r="B7" s="26" t="s">
        <v>235</v>
      </c>
      <c r="C7" s="26" t="s">
        <v>236</v>
      </c>
      <c r="D7" s="26" t="s">
        <v>237</v>
      </c>
      <c r="E7" s="26" t="s">
        <v>238</v>
      </c>
      <c r="F7" s="26" t="s">
        <v>239</v>
      </c>
      <c r="G7" s="67" t="s">
        <v>386</v>
      </c>
      <c r="H7" s="52"/>
    </row>
    <row r="8" spans="1:8" ht="25.35" customHeight="1">
      <c r="A8" s="116"/>
      <c r="B8" s="26" t="s">
        <v>235</v>
      </c>
      <c r="C8" s="26" t="s">
        <v>240</v>
      </c>
      <c r="D8" s="26" t="s">
        <v>241</v>
      </c>
      <c r="E8" s="26" t="s">
        <v>242</v>
      </c>
      <c r="F8" s="26" t="s">
        <v>239</v>
      </c>
      <c r="G8" s="67" t="s">
        <v>502</v>
      </c>
      <c r="H8" s="52"/>
    </row>
    <row r="9" spans="1:8" ht="25.35" customHeight="1">
      <c r="A9" s="116"/>
      <c r="B9" s="26" t="s">
        <v>243</v>
      </c>
      <c r="C9" s="26" t="s">
        <v>244</v>
      </c>
      <c r="D9" s="26" t="s">
        <v>245</v>
      </c>
      <c r="E9" s="26" t="s">
        <v>246</v>
      </c>
      <c r="F9" s="26" t="s">
        <v>247</v>
      </c>
      <c r="G9" s="67" t="s">
        <v>503</v>
      </c>
      <c r="H9" s="52"/>
    </row>
    <row r="10" spans="1:8" ht="25.35" customHeight="1">
      <c r="A10" s="116"/>
      <c r="B10" s="26" t="s">
        <v>235</v>
      </c>
      <c r="C10" s="26" t="s">
        <v>240</v>
      </c>
      <c r="D10" s="26" t="s">
        <v>248</v>
      </c>
      <c r="E10" s="26" t="s">
        <v>249</v>
      </c>
      <c r="F10" s="26" t="s">
        <v>239</v>
      </c>
      <c r="G10" s="67" t="s">
        <v>379</v>
      </c>
      <c r="H10" s="52"/>
    </row>
    <row r="11" spans="1:8" ht="25.35" customHeight="1">
      <c r="A11" s="116"/>
      <c r="B11" s="26" t="s">
        <v>243</v>
      </c>
      <c r="C11" s="26" t="s">
        <v>250</v>
      </c>
      <c r="D11" s="26" t="s">
        <v>251</v>
      </c>
      <c r="E11" s="26" t="s">
        <v>252</v>
      </c>
      <c r="F11" s="26" t="s">
        <v>247</v>
      </c>
      <c r="G11" s="67" t="s">
        <v>385</v>
      </c>
      <c r="H11" s="52"/>
    </row>
    <row r="12" spans="1:8" ht="25.35" customHeight="1">
      <c r="A12" s="116"/>
      <c r="B12" s="26" t="s">
        <v>253</v>
      </c>
      <c r="C12" s="26" t="s">
        <v>240</v>
      </c>
      <c r="D12" s="26" t="s">
        <v>254</v>
      </c>
      <c r="E12" s="26" t="s">
        <v>255</v>
      </c>
      <c r="F12" s="26" t="s">
        <v>239</v>
      </c>
      <c r="G12" s="67" t="s">
        <v>416</v>
      </c>
      <c r="H12" s="52"/>
    </row>
    <row r="13" spans="1:8" ht="25.35" customHeight="1">
      <c r="A13" s="116"/>
      <c r="B13" s="26" t="s">
        <v>256</v>
      </c>
      <c r="C13" s="26" t="s">
        <v>244</v>
      </c>
      <c r="D13" s="26" t="s">
        <v>257</v>
      </c>
      <c r="E13" s="26" t="s">
        <v>258</v>
      </c>
      <c r="F13" s="26" t="s">
        <v>247</v>
      </c>
      <c r="G13" s="67" t="s">
        <v>417</v>
      </c>
      <c r="H13" s="52"/>
    </row>
    <row r="14" spans="1:8" ht="25.35" customHeight="1">
      <c r="A14" s="116"/>
      <c r="B14" s="26" t="s">
        <v>259</v>
      </c>
      <c r="C14" s="26" t="s">
        <v>236</v>
      </c>
      <c r="D14" s="26" t="s">
        <v>237</v>
      </c>
      <c r="E14" s="26" t="s">
        <v>238</v>
      </c>
      <c r="F14" s="26" t="s">
        <v>239</v>
      </c>
      <c r="G14" s="67" t="s">
        <v>391</v>
      </c>
      <c r="H14" s="52"/>
    </row>
    <row r="15" spans="1:8" ht="25.35" customHeight="1">
      <c r="A15" s="116"/>
      <c r="B15" s="26" t="s">
        <v>260</v>
      </c>
      <c r="C15" s="26" t="s">
        <v>261</v>
      </c>
      <c r="D15" s="26" t="s">
        <v>262</v>
      </c>
      <c r="E15" s="26" t="s">
        <v>263</v>
      </c>
      <c r="F15" s="26" t="s">
        <v>247</v>
      </c>
      <c r="G15" s="67" t="s">
        <v>504</v>
      </c>
      <c r="H15" s="52"/>
    </row>
    <row r="16" spans="1:8" ht="25.35" customHeight="1">
      <c r="A16" s="116"/>
      <c r="B16" s="26" t="s">
        <v>264</v>
      </c>
      <c r="C16" s="26" t="s">
        <v>265</v>
      </c>
      <c r="D16" s="26" t="s">
        <v>266</v>
      </c>
      <c r="E16" s="26" t="s">
        <v>267</v>
      </c>
      <c r="F16" s="26" t="s">
        <v>239</v>
      </c>
      <c r="G16" s="67" t="s">
        <v>505</v>
      </c>
      <c r="H16" s="52"/>
    </row>
    <row r="17" spans="1:8" ht="25.35" customHeight="1">
      <c r="A17" s="116"/>
      <c r="B17" s="26" t="s">
        <v>260</v>
      </c>
      <c r="C17" s="26" t="s">
        <v>261</v>
      </c>
      <c r="D17" s="26" t="s">
        <v>268</v>
      </c>
      <c r="E17" s="26" t="s">
        <v>269</v>
      </c>
      <c r="F17" s="26" t="s">
        <v>247</v>
      </c>
      <c r="G17" s="67" t="s">
        <v>506</v>
      </c>
      <c r="H17" s="52"/>
    </row>
    <row r="18" spans="1:8" ht="25.35" customHeight="1">
      <c r="A18" s="116"/>
      <c r="B18" s="26" t="s">
        <v>264</v>
      </c>
      <c r="C18" s="26" t="s">
        <v>265</v>
      </c>
      <c r="D18" s="26" t="s">
        <v>270</v>
      </c>
      <c r="E18" s="26" t="s">
        <v>271</v>
      </c>
      <c r="F18" s="26" t="s">
        <v>239</v>
      </c>
      <c r="G18" s="67" t="s">
        <v>507</v>
      </c>
      <c r="H18" s="52"/>
    </row>
    <row r="19" spans="1:8" ht="25.35" customHeight="1">
      <c r="A19" s="116"/>
      <c r="B19" s="26" t="s">
        <v>260</v>
      </c>
      <c r="C19" s="26" t="s">
        <v>261</v>
      </c>
      <c r="D19" s="26" t="s">
        <v>262</v>
      </c>
      <c r="E19" s="26" t="s">
        <v>272</v>
      </c>
      <c r="F19" s="26" t="s">
        <v>247</v>
      </c>
      <c r="G19" s="67" t="s">
        <v>508</v>
      </c>
      <c r="H19" s="52"/>
    </row>
    <row r="20" spans="1:8" ht="16.5" customHeight="1">
      <c r="A20" s="116"/>
      <c r="B20" s="100" t="s">
        <v>651</v>
      </c>
      <c r="C20" s="26" t="s">
        <v>273</v>
      </c>
      <c r="D20" s="100" t="s">
        <v>652</v>
      </c>
      <c r="E20" s="100" t="s">
        <v>653</v>
      </c>
      <c r="F20" s="26" t="s">
        <v>239</v>
      </c>
      <c r="G20" s="67" t="s">
        <v>420</v>
      </c>
      <c r="H20" s="52"/>
    </row>
    <row r="21" spans="1:8" ht="25.35" customHeight="1">
      <c r="A21" s="116"/>
      <c r="B21" s="26" t="s">
        <v>274</v>
      </c>
      <c r="C21" s="26" t="s">
        <v>261</v>
      </c>
      <c r="D21" s="26" t="s">
        <v>262</v>
      </c>
      <c r="E21" s="26" t="s">
        <v>275</v>
      </c>
      <c r="F21" s="26" t="s">
        <v>247</v>
      </c>
      <c r="G21" s="67" t="s">
        <v>423</v>
      </c>
      <c r="H21" s="52"/>
    </row>
    <row r="22" spans="1:8" ht="25.35" customHeight="1">
      <c r="A22" s="116"/>
      <c r="B22" s="26" t="s">
        <v>276</v>
      </c>
      <c r="C22" s="26" t="s">
        <v>265</v>
      </c>
      <c r="D22" s="26" t="s">
        <v>266</v>
      </c>
      <c r="E22" s="26" t="s">
        <v>277</v>
      </c>
      <c r="F22" s="26" t="s">
        <v>239</v>
      </c>
      <c r="G22" s="67" t="s">
        <v>509</v>
      </c>
      <c r="H22" s="52"/>
    </row>
    <row r="23" spans="1:8" ht="25.35" customHeight="1">
      <c r="A23" s="116"/>
      <c r="B23" s="26" t="s">
        <v>278</v>
      </c>
      <c r="C23" s="26" t="s">
        <v>244</v>
      </c>
      <c r="D23" s="26" t="s">
        <v>257</v>
      </c>
      <c r="E23" s="26" t="s">
        <v>279</v>
      </c>
      <c r="F23" s="26" t="s">
        <v>247</v>
      </c>
      <c r="G23" s="67" t="s">
        <v>510</v>
      </c>
      <c r="H23" s="52"/>
    </row>
    <row r="24" spans="1:8" ht="16.5" customHeight="1">
      <c r="A24" s="68"/>
      <c r="B24" s="68"/>
      <c r="C24" s="68"/>
      <c r="D24" s="68"/>
      <c r="E24" s="68"/>
      <c r="F24" s="68"/>
      <c r="G24" s="68"/>
      <c r="H24" s="69"/>
    </row>
  </sheetData>
  <mergeCells count="7">
    <mergeCell ref="A7:A23"/>
    <mergeCell ref="B2:G2"/>
    <mergeCell ref="B3:C3"/>
    <mergeCell ref="B4:B5"/>
    <mergeCell ref="C4:E4"/>
    <mergeCell ref="F4:F5"/>
    <mergeCell ref="G4:G5"/>
  </mergeCells>
  <phoneticPr fontId="15"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sheetPr codeName="Sheet14"/>
  <dimension ref="A1:R125"/>
  <sheetViews>
    <sheetView workbookViewId="0">
      <pane ySplit="5" topLeftCell="A67" activePane="bottomLeft" state="frozen"/>
      <selection pane="bottomLeft" activeCell="M72" sqref="M72"/>
    </sheetView>
  </sheetViews>
  <sheetFormatPr defaultColWidth="10" defaultRowHeight="13.5"/>
  <cols>
    <col min="1" max="1" width="1.5" customWidth="1"/>
    <col min="2" max="3" width="15.375" customWidth="1"/>
    <col min="4" max="4" width="12.25" customWidth="1"/>
    <col min="5" max="5" width="10.5" customWidth="1"/>
    <col min="6" max="6" width="11.375" customWidth="1"/>
    <col min="7" max="13" width="12.25" customWidth="1"/>
    <col min="14" max="14" width="12.625" customWidth="1"/>
    <col min="15" max="15" width="14.625" customWidth="1"/>
    <col min="16" max="16" width="12.625" customWidth="1"/>
    <col min="17" max="17" width="10.75" customWidth="1"/>
    <col min="18" max="18" width="1.5" customWidth="1"/>
    <col min="19" max="22" width="9.75" customWidth="1"/>
  </cols>
  <sheetData>
    <row r="1" spans="1:18" ht="16.350000000000001" customHeight="1">
      <c r="A1" s="18"/>
      <c r="B1" s="44"/>
      <c r="C1" s="33"/>
      <c r="D1" s="33"/>
      <c r="E1" s="33"/>
      <c r="F1" s="33"/>
      <c r="G1" s="33"/>
      <c r="H1" s="33"/>
      <c r="I1" s="33"/>
      <c r="J1" s="44"/>
      <c r="K1" s="33"/>
      <c r="L1" s="33"/>
      <c r="M1" s="33"/>
      <c r="N1" s="33"/>
      <c r="O1" s="33"/>
      <c r="P1" s="33"/>
      <c r="Q1" s="33"/>
      <c r="R1" s="66"/>
    </row>
    <row r="2" spans="1:18" ht="22.9" customHeight="1">
      <c r="A2" s="59"/>
      <c r="B2" s="101" t="s">
        <v>511</v>
      </c>
      <c r="C2" s="101"/>
      <c r="D2" s="101"/>
      <c r="E2" s="101"/>
      <c r="F2" s="101"/>
      <c r="G2" s="101"/>
      <c r="H2" s="101"/>
      <c r="I2" s="101"/>
      <c r="J2" s="101"/>
      <c r="K2" s="101"/>
      <c r="L2" s="101"/>
      <c r="M2" s="101"/>
      <c r="N2" s="101"/>
      <c r="O2" s="101"/>
      <c r="P2" s="101"/>
      <c r="Q2" s="101"/>
      <c r="R2" s="66"/>
    </row>
    <row r="3" spans="1:18" ht="19.5" customHeight="1">
      <c r="A3" s="21"/>
      <c r="B3" s="108"/>
      <c r="C3" s="108"/>
      <c r="D3" s="20"/>
      <c r="E3" s="20"/>
      <c r="F3" s="20"/>
      <c r="G3" s="20"/>
      <c r="H3" s="20"/>
      <c r="I3" s="20"/>
      <c r="J3" s="70"/>
      <c r="K3" s="70"/>
      <c r="L3" s="70"/>
      <c r="M3" s="70"/>
      <c r="N3" s="70"/>
      <c r="O3" s="20"/>
      <c r="P3" s="114" t="s">
        <v>317</v>
      </c>
      <c r="Q3" s="114"/>
      <c r="R3" s="71"/>
    </row>
    <row r="4" spans="1:18" ht="23.1" customHeight="1">
      <c r="A4" s="61"/>
      <c r="B4" s="111" t="s">
        <v>447</v>
      </c>
      <c r="C4" s="111" t="s">
        <v>409</v>
      </c>
      <c r="D4" s="111" t="s">
        <v>512</v>
      </c>
      <c r="E4" s="111" t="s">
        <v>513</v>
      </c>
      <c r="F4" s="111" t="s">
        <v>514</v>
      </c>
      <c r="G4" s="111" t="s">
        <v>515</v>
      </c>
      <c r="H4" s="111" t="s">
        <v>516</v>
      </c>
      <c r="I4" s="111"/>
      <c r="J4" s="111" t="s">
        <v>517</v>
      </c>
      <c r="K4" s="111" t="s">
        <v>518</v>
      </c>
      <c r="L4" s="111" t="s">
        <v>519</v>
      </c>
      <c r="M4" s="111" t="s">
        <v>520</v>
      </c>
      <c r="N4" s="111" t="s">
        <v>521</v>
      </c>
      <c r="O4" s="111" t="s">
        <v>522</v>
      </c>
      <c r="P4" s="111" t="s">
        <v>523</v>
      </c>
      <c r="Q4" s="111" t="s">
        <v>524</v>
      </c>
      <c r="R4" s="62"/>
    </row>
    <row r="5" spans="1:18" ht="23.1" customHeight="1">
      <c r="A5" s="9"/>
      <c r="B5" s="111"/>
      <c r="C5" s="111"/>
      <c r="D5" s="111"/>
      <c r="E5" s="111"/>
      <c r="F5" s="111"/>
      <c r="G5" s="111"/>
      <c r="H5" s="23" t="s">
        <v>525</v>
      </c>
      <c r="I5" s="23" t="s">
        <v>526</v>
      </c>
      <c r="J5" s="111"/>
      <c r="K5" s="111"/>
      <c r="L5" s="111"/>
      <c r="M5" s="111"/>
      <c r="N5" s="111"/>
      <c r="O5" s="111"/>
      <c r="P5" s="111"/>
      <c r="Q5" s="111"/>
      <c r="R5" s="37"/>
    </row>
    <row r="6" spans="1:18" ht="16.7" customHeight="1">
      <c r="A6" s="116"/>
      <c r="B6" s="117" t="s">
        <v>527</v>
      </c>
      <c r="C6" s="117" t="s">
        <v>528</v>
      </c>
      <c r="D6" s="117" t="s">
        <v>529</v>
      </c>
      <c r="E6" s="117" t="s">
        <v>530</v>
      </c>
      <c r="F6" s="117" t="s">
        <v>531</v>
      </c>
      <c r="G6" s="118" t="s">
        <v>416</v>
      </c>
      <c r="H6" s="118" t="s">
        <v>416</v>
      </c>
      <c r="I6" s="118"/>
      <c r="J6" s="117" t="s">
        <v>0</v>
      </c>
      <c r="K6" s="26" t="s">
        <v>1</v>
      </c>
      <c r="L6" s="26" t="s">
        <v>2</v>
      </c>
      <c r="M6" s="26" t="s">
        <v>3</v>
      </c>
      <c r="N6" s="26" t="s">
        <v>4</v>
      </c>
      <c r="O6" s="26" t="s">
        <v>532</v>
      </c>
      <c r="P6" s="26" t="s">
        <v>533</v>
      </c>
      <c r="Q6" s="26" t="s">
        <v>534</v>
      </c>
      <c r="R6" s="52"/>
    </row>
    <row r="7" spans="1:18" ht="16.7" customHeight="1">
      <c r="A7" s="116"/>
      <c r="B7" s="117"/>
      <c r="C7" s="117"/>
      <c r="D7" s="117"/>
      <c r="E7" s="117"/>
      <c r="F7" s="117"/>
      <c r="G7" s="118"/>
      <c r="H7" s="118"/>
      <c r="I7" s="118"/>
      <c r="J7" s="117"/>
      <c r="K7" s="26" t="s">
        <v>1</v>
      </c>
      <c r="L7" s="26" t="s">
        <v>2</v>
      </c>
      <c r="M7" s="26" t="s">
        <v>5</v>
      </c>
      <c r="N7" s="26" t="s">
        <v>4</v>
      </c>
      <c r="O7" s="26" t="s">
        <v>532</v>
      </c>
      <c r="P7" s="26" t="s">
        <v>533</v>
      </c>
      <c r="Q7" s="26" t="s">
        <v>534</v>
      </c>
      <c r="R7" s="52"/>
    </row>
    <row r="8" spans="1:18" ht="16.7" customHeight="1">
      <c r="A8" s="116"/>
      <c r="B8" s="117"/>
      <c r="C8" s="117"/>
      <c r="D8" s="117"/>
      <c r="E8" s="117"/>
      <c r="F8" s="117"/>
      <c r="G8" s="118"/>
      <c r="H8" s="118"/>
      <c r="I8" s="118"/>
      <c r="J8" s="117"/>
      <c r="K8" s="26" t="s">
        <v>1</v>
      </c>
      <c r="L8" s="26" t="s">
        <v>2</v>
      </c>
      <c r="M8" s="26" t="s">
        <v>6</v>
      </c>
      <c r="N8" s="26" t="s">
        <v>4</v>
      </c>
      <c r="O8" s="26" t="s">
        <v>532</v>
      </c>
      <c r="P8" s="26" t="s">
        <v>533</v>
      </c>
      <c r="Q8" s="26" t="s">
        <v>534</v>
      </c>
      <c r="R8" s="52"/>
    </row>
    <row r="9" spans="1:18" ht="16.7" customHeight="1">
      <c r="A9" s="116"/>
      <c r="B9" s="117"/>
      <c r="C9" s="117"/>
      <c r="D9" s="117"/>
      <c r="E9" s="117"/>
      <c r="F9" s="117"/>
      <c r="G9" s="118"/>
      <c r="H9" s="118"/>
      <c r="I9" s="118"/>
      <c r="J9" s="117"/>
      <c r="K9" s="26" t="s">
        <v>1</v>
      </c>
      <c r="L9" s="26" t="s">
        <v>2</v>
      </c>
      <c r="M9" s="26" t="s">
        <v>7</v>
      </c>
      <c r="N9" s="26" t="s">
        <v>4</v>
      </c>
      <c r="O9" s="26" t="s">
        <v>532</v>
      </c>
      <c r="P9" s="26" t="s">
        <v>533</v>
      </c>
      <c r="Q9" s="26" t="s">
        <v>534</v>
      </c>
      <c r="R9" s="52"/>
    </row>
    <row r="10" spans="1:18" ht="37.9" customHeight="1">
      <c r="A10" s="116"/>
      <c r="B10" s="117"/>
      <c r="C10" s="117"/>
      <c r="D10" s="117"/>
      <c r="E10" s="117"/>
      <c r="F10" s="117"/>
      <c r="G10" s="118"/>
      <c r="H10" s="118"/>
      <c r="I10" s="118"/>
      <c r="J10" s="117"/>
      <c r="K10" s="26" t="s">
        <v>1</v>
      </c>
      <c r="L10" s="26" t="s">
        <v>8</v>
      </c>
      <c r="M10" s="26" t="s">
        <v>9</v>
      </c>
      <c r="N10" s="26" t="s">
        <v>10</v>
      </c>
      <c r="O10" s="26" t="s">
        <v>535</v>
      </c>
      <c r="P10" s="26"/>
      <c r="Q10" s="26" t="s">
        <v>534</v>
      </c>
      <c r="R10" s="52"/>
    </row>
    <row r="11" spans="1:18" ht="16.7" customHeight="1">
      <c r="A11" s="116"/>
      <c r="B11" s="117"/>
      <c r="C11" s="117"/>
      <c r="D11" s="117"/>
      <c r="E11" s="117"/>
      <c r="F11" s="117"/>
      <c r="G11" s="118"/>
      <c r="H11" s="118"/>
      <c r="I11" s="118"/>
      <c r="J11" s="117"/>
      <c r="K11" s="26" t="s">
        <v>1</v>
      </c>
      <c r="L11" s="26" t="s">
        <v>11</v>
      </c>
      <c r="M11" s="26" t="s">
        <v>12</v>
      </c>
      <c r="N11" s="26" t="s">
        <v>13</v>
      </c>
      <c r="O11" s="26" t="s">
        <v>536</v>
      </c>
      <c r="P11" s="26" t="s">
        <v>537</v>
      </c>
      <c r="Q11" s="26" t="s">
        <v>534</v>
      </c>
      <c r="R11" s="52"/>
    </row>
    <row r="12" spans="1:18" ht="16.7" customHeight="1">
      <c r="A12" s="116"/>
      <c r="B12" s="117"/>
      <c r="C12" s="117"/>
      <c r="D12" s="117"/>
      <c r="E12" s="117"/>
      <c r="F12" s="117"/>
      <c r="G12" s="118"/>
      <c r="H12" s="118"/>
      <c r="I12" s="118"/>
      <c r="J12" s="117"/>
      <c r="K12" s="26" t="s">
        <v>1</v>
      </c>
      <c r="L12" s="26" t="s">
        <v>14</v>
      </c>
      <c r="M12" s="26" t="s">
        <v>15</v>
      </c>
      <c r="N12" s="26" t="s">
        <v>16</v>
      </c>
      <c r="O12" s="26" t="s">
        <v>538</v>
      </c>
      <c r="P12" s="26" t="s">
        <v>539</v>
      </c>
      <c r="Q12" s="26" t="s">
        <v>540</v>
      </c>
      <c r="R12" s="52"/>
    </row>
    <row r="13" spans="1:18" ht="37.9" customHeight="1">
      <c r="A13" s="116"/>
      <c r="B13" s="117"/>
      <c r="C13" s="117"/>
      <c r="D13" s="117"/>
      <c r="E13" s="117"/>
      <c r="F13" s="117"/>
      <c r="G13" s="118"/>
      <c r="H13" s="118"/>
      <c r="I13" s="118"/>
      <c r="J13" s="117"/>
      <c r="K13" s="26" t="s">
        <v>17</v>
      </c>
      <c r="L13" s="26" t="s">
        <v>18</v>
      </c>
      <c r="M13" s="26" t="s">
        <v>19</v>
      </c>
      <c r="N13" s="26" t="s">
        <v>10</v>
      </c>
      <c r="O13" s="26" t="s">
        <v>535</v>
      </c>
      <c r="P13" s="26"/>
      <c r="Q13" s="26" t="s">
        <v>534</v>
      </c>
      <c r="R13" s="52"/>
    </row>
    <row r="14" spans="1:18" ht="25.35" customHeight="1">
      <c r="A14" s="116"/>
      <c r="B14" s="117"/>
      <c r="C14" s="117"/>
      <c r="D14" s="117"/>
      <c r="E14" s="117"/>
      <c r="F14" s="117"/>
      <c r="G14" s="118"/>
      <c r="H14" s="118"/>
      <c r="I14" s="118"/>
      <c r="J14" s="117"/>
      <c r="K14" s="26" t="s">
        <v>17</v>
      </c>
      <c r="L14" s="26" t="s">
        <v>20</v>
      </c>
      <c r="M14" s="26" t="s">
        <v>21</v>
      </c>
      <c r="N14" s="26" t="s">
        <v>10</v>
      </c>
      <c r="O14" s="26" t="s">
        <v>535</v>
      </c>
      <c r="P14" s="26"/>
      <c r="Q14" s="26" t="s">
        <v>534</v>
      </c>
      <c r="R14" s="52"/>
    </row>
    <row r="15" spans="1:18" ht="25.35" customHeight="1">
      <c r="A15" s="116"/>
      <c r="B15" s="117"/>
      <c r="C15" s="117"/>
      <c r="D15" s="117"/>
      <c r="E15" s="117"/>
      <c r="F15" s="117"/>
      <c r="G15" s="118"/>
      <c r="H15" s="118"/>
      <c r="I15" s="118"/>
      <c r="J15" s="117"/>
      <c r="K15" s="26" t="s">
        <v>22</v>
      </c>
      <c r="L15" s="26" t="s">
        <v>23</v>
      </c>
      <c r="M15" s="26" t="s">
        <v>24</v>
      </c>
      <c r="N15" s="26" t="s">
        <v>4</v>
      </c>
      <c r="O15" s="26" t="s">
        <v>541</v>
      </c>
      <c r="P15" s="26" t="s">
        <v>542</v>
      </c>
      <c r="Q15" s="26" t="s">
        <v>534</v>
      </c>
      <c r="R15" s="52"/>
    </row>
    <row r="16" spans="1:18" ht="25.9" customHeight="1">
      <c r="A16" s="116"/>
      <c r="B16" s="117"/>
      <c r="C16" s="117" t="s">
        <v>543</v>
      </c>
      <c r="D16" s="117" t="s">
        <v>529</v>
      </c>
      <c r="E16" s="117" t="s">
        <v>544</v>
      </c>
      <c r="F16" s="117" t="s">
        <v>545</v>
      </c>
      <c r="G16" s="118" t="s">
        <v>417</v>
      </c>
      <c r="H16" s="118" t="s">
        <v>417</v>
      </c>
      <c r="I16" s="118"/>
      <c r="J16" s="117" t="s">
        <v>25</v>
      </c>
      <c r="K16" s="26" t="s">
        <v>26</v>
      </c>
      <c r="L16" s="26" t="s">
        <v>27</v>
      </c>
      <c r="M16" s="26" t="s">
        <v>28</v>
      </c>
      <c r="N16" s="26" t="s">
        <v>29</v>
      </c>
      <c r="O16" s="26" t="s">
        <v>536</v>
      </c>
      <c r="P16" s="26" t="s">
        <v>537</v>
      </c>
      <c r="Q16" s="26" t="s">
        <v>534</v>
      </c>
      <c r="R16" s="52"/>
    </row>
    <row r="17" spans="1:18" ht="25.9" customHeight="1">
      <c r="A17" s="116"/>
      <c r="B17" s="117"/>
      <c r="C17" s="117"/>
      <c r="D17" s="117"/>
      <c r="E17" s="117"/>
      <c r="F17" s="117"/>
      <c r="G17" s="118"/>
      <c r="H17" s="118"/>
      <c r="I17" s="118"/>
      <c r="J17" s="117"/>
      <c r="K17" s="26" t="s">
        <v>26</v>
      </c>
      <c r="L17" s="26" t="s">
        <v>30</v>
      </c>
      <c r="M17" s="26" t="s">
        <v>31</v>
      </c>
      <c r="N17" s="26" t="s">
        <v>32</v>
      </c>
      <c r="O17" s="26" t="s">
        <v>535</v>
      </c>
      <c r="P17" s="26"/>
      <c r="Q17" s="26" t="s">
        <v>534</v>
      </c>
      <c r="R17" s="52"/>
    </row>
    <row r="18" spans="1:18" ht="25.9" customHeight="1">
      <c r="A18" s="116"/>
      <c r="B18" s="117"/>
      <c r="C18" s="117"/>
      <c r="D18" s="117"/>
      <c r="E18" s="117"/>
      <c r="F18" s="117"/>
      <c r="G18" s="118"/>
      <c r="H18" s="118"/>
      <c r="I18" s="118"/>
      <c r="J18" s="117"/>
      <c r="K18" s="26" t="s">
        <v>26</v>
      </c>
      <c r="L18" s="26" t="s">
        <v>33</v>
      </c>
      <c r="M18" s="26" t="s">
        <v>34</v>
      </c>
      <c r="N18" s="26" t="s">
        <v>29</v>
      </c>
      <c r="O18" s="26" t="s">
        <v>536</v>
      </c>
      <c r="P18" s="26" t="s">
        <v>537</v>
      </c>
      <c r="Q18" s="26" t="s">
        <v>534</v>
      </c>
      <c r="R18" s="52"/>
    </row>
    <row r="19" spans="1:18" ht="25.9" customHeight="1">
      <c r="A19" s="116"/>
      <c r="B19" s="117"/>
      <c r="C19" s="117"/>
      <c r="D19" s="117"/>
      <c r="E19" s="117"/>
      <c r="F19" s="117"/>
      <c r="G19" s="118"/>
      <c r="H19" s="118"/>
      <c r="I19" s="118"/>
      <c r="J19" s="117"/>
      <c r="K19" s="26" t="s">
        <v>26</v>
      </c>
      <c r="L19" s="26" t="s">
        <v>35</v>
      </c>
      <c r="M19" s="26" t="s">
        <v>36</v>
      </c>
      <c r="N19" s="26" t="s">
        <v>37</v>
      </c>
      <c r="O19" s="26" t="s">
        <v>546</v>
      </c>
      <c r="P19" s="26" t="s">
        <v>539</v>
      </c>
      <c r="Q19" s="26" t="s">
        <v>540</v>
      </c>
      <c r="R19" s="52"/>
    </row>
    <row r="20" spans="1:18" ht="25.9" customHeight="1">
      <c r="A20" s="116"/>
      <c r="B20" s="117"/>
      <c r="C20" s="117"/>
      <c r="D20" s="117"/>
      <c r="E20" s="117"/>
      <c r="F20" s="117"/>
      <c r="G20" s="118"/>
      <c r="H20" s="118"/>
      <c r="I20" s="118"/>
      <c r="J20" s="117"/>
      <c r="K20" s="26" t="s">
        <v>38</v>
      </c>
      <c r="L20" s="26" t="s">
        <v>39</v>
      </c>
      <c r="M20" s="26" t="s">
        <v>40</v>
      </c>
      <c r="N20" s="26" t="s">
        <v>32</v>
      </c>
      <c r="O20" s="26" t="s">
        <v>535</v>
      </c>
      <c r="P20" s="26"/>
      <c r="Q20" s="26" t="s">
        <v>534</v>
      </c>
      <c r="R20" s="52"/>
    </row>
    <row r="21" spans="1:18" ht="25.9" customHeight="1">
      <c r="A21" s="116"/>
      <c r="B21" s="117"/>
      <c r="C21" s="117"/>
      <c r="D21" s="117"/>
      <c r="E21" s="117"/>
      <c r="F21" s="117"/>
      <c r="G21" s="118"/>
      <c r="H21" s="118"/>
      <c r="I21" s="118"/>
      <c r="J21" s="117"/>
      <c r="K21" s="26" t="s">
        <v>38</v>
      </c>
      <c r="L21" s="26" t="s">
        <v>39</v>
      </c>
      <c r="M21" s="26" t="s">
        <v>41</v>
      </c>
      <c r="N21" s="26" t="s">
        <v>32</v>
      </c>
      <c r="O21" s="26" t="s">
        <v>535</v>
      </c>
      <c r="P21" s="26"/>
      <c r="Q21" s="26" t="s">
        <v>534</v>
      </c>
      <c r="R21" s="52"/>
    </row>
    <row r="22" spans="1:18" ht="25.9" customHeight="1">
      <c r="A22" s="116"/>
      <c r="B22" s="117"/>
      <c r="C22" s="117"/>
      <c r="D22" s="117"/>
      <c r="E22" s="117"/>
      <c r="F22" s="117"/>
      <c r="G22" s="118"/>
      <c r="H22" s="118"/>
      <c r="I22" s="118"/>
      <c r="J22" s="117"/>
      <c r="K22" s="26" t="s">
        <v>38</v>
      </c>
      <c r="L22" s="26" t="s">
        <v>42</v>
      </c>
      <c r="M22" s="26" t="s">
        <v>43</v>
      </c>
      <c r="N22" s="26" t="s">
        <v>32</v>
      </c>
      <c r="O22" s="26" t="s">
        <v>535</v>
      </c>
      <c r="P22" s="26"/>
      <c r="Q22" s="26" t="s">
        <v>534</v>
      </c>
      <c r="R22" s="52"/>
    </row>
    <row r="23" spans="1:18" ht="25.9" customHeight="1">
      <c r="A23" s="116"/>
      <c r="B23" s="117"/>
      <c r="C23" s="117"/>
      <c r="D23" s="117"/>
      <c r="E23" s="117"/>
      <c r="F23" s="117"/>
      <c r="G23" s="118"/>
      <c r="H23" s="118"/>
      <c r="I23" s="118"/>
      <c r="J23" s="117"/>
      <c r="K23" s="26" t="s">
        <v>44</v>
      </c>
      <c r="L23" s="26" t="s">
        <v>45</v>
      </c>
      <c r="M23" s="26" t="s">
        <v>46</v>
      </c>
      <c r="N23" s="26" t="s">
        <v>47</v>
      </c>
      <c r="O23" s="26" t="s">
        <v>541</v>
      </c>
      <c r="P23" s="26" t="s">
        <v>542</v>
      </c>
      <c r="Q23" s="26" t="s">
        <v>534</v>
      </c>
      <c r="R23" s="52"/>
    </row>
    <row r="24" spans="1:18" ht="24.6" customHeight="1">
      <c r="A24" s="116"/>
      <c r="B24" s="117"/>
      <c r="C24" s="117" t="s">
        <v>547</v>
      </c>
      <c r="D24" s="117" t="s">
        <v>529</v>
      </c>
      <c r="E24" s="117" t="s">
        <v>548</v>
      </c>
      <c r="F24" s="117" t="s">
        <v>549</v>
      </c>
      <c r="G24" s="118" t="s">
        <v>418</v>
      </c>
      <c r="H24" s="118" t="s">
        <v>418</v>
      </c>
      <c r="I24" s="118"/>
      <c r="J24" s="117" t="s">
        <v>48</v>
      </c>
      <c r="K24" s="26" t="s">
        <v>1</v>
      </c>
      <c r="L24" s="26" t="s">
        <v>2</v>
      </c>
      <c r="M24" s="26" t="s">
        <v>49</v>
      </c>
      <c r="N24" s="26" t="s">
        <v>13</v>
      </c>
      <c r="O24" s="26" t="s">
        <v>550</v>
      </c>
      <c r="P24" s="26" t="s">
        <v>542</v>
      </c>
      <c r="Q24" s="26" t="s">
        <v>534</v>
      </c>
      <c r="R24" s="52"/>
    </row>
    <row r="25" spans="1:18" ht="24.6" customHeight="1">
      <c r="A25" s="116"/>
      <c r="B25" s="117"/>
      <c r="C25" s="117"/>
      <c r="D25" s="117"/>
      <c r="E25" s="117"/>
      <c r="F25" s="117"/>
      <c r="G25" s="118"/>
      <c r="H25" s="118"/>
      <c r="I25" s="118"/>
      <c r="J25" s="117"/>
      <c r="K25" s="26" t="s">
        <v>1</v>
      </c>
      <c r="L25" s="26" t="s">
        <v>8</v>
      </c>
      <c r="M25" s="26" t="s">
        <v>50</v>
      </c>
      <c r="N25" s="26" t="s">
        <v>4</v>
      </c>
      <c r="O25" s="26" t="s">
        <v>541</v>
      </c>
      <c r="P25" s="26" t="s">
        <v>542</v>
      </c>
      <c r="Q25" s="26" t="s">
        <v>534</v>
      </c>
      <c r="R25" s="52"/>
    </row>
    <row r="26" spans="1:18" ht="24.6" customHeight="1">
      <c r="A26" s="116"/>
      <c r="B26" s="117"/>
      <c r="C26" s="117"/>
      <c r="D26" s="117"/>
      <c r="E26" s="117"/>
      <c r="F26" s="117"/>
      <c r="G26" s="118"/>
      <c r="H26" s="118"/>
      <c r="I26" s="118"/>
      <c r="J26" s="117"/>
      <c r="K26" s="26" t="s">
        <v>1</v>
      </c>
      <c r="L26" s="26" t="s">
        <v>8</v>
      </c>
      <c r="M26" s="26" t="s">
        <v>137</v>
      </c>
      <c r="N26" s="26" t="s">
        <v>16</v>
      </c>
      <c r="O26" s="26" t="s">
        <v>551</v>
      </c>
      <c r="P26" s="26" t="s">
        <v>542</v>
      </c>
      <c r="Q26" s="26" t="s">
        <v>540</v>
      </c>
      <c r="R26" s="52"/>
    </row>
    <row r="27" spans="1:18" ht="24.6" customHeight="1">
      <c r="A27" s="116"/>
      <c r="B27" s="117"/>
      <c r="C27" s="117"/>
      <c r="D27" s="117"/>
      <c r="E27" s="117"/>
      <c r="F27" s="117"/>
      <c r="G27" s="118"/>
      <c r="H27" s="118"/>
      <c r="I27" s="118"/>
      <c r="J27" s="117"/>
      <c r="K27" s="26" t="s">
        <v>1</v>
      </c>
      <c r="L27" s="26" t="s">
        <v>8</v>
      </c>
      <c r="M27" s="26" t="s">
        <v>138</v>
      </c>
      <c r="N27" s="26" t="s">
        <v>4</v>
      </c>
      <c r="O27" s="26" t="s">
        <v>541</v>
      </c>
      <c r="P27" s="26" t="s">
        <v>542</v>
      </c>
      <c r="Q27" s="26" t="s">
        <v>534</v>
      </c>
      <c r="R27" s="52"/>
    </row>
    <row r="28" spans="1:18" ht="24.6" customHeight="1">
      <c r="A28" s="116"/>
      <c r="B28" s="117"/>
      <c r="C28" s="117"/>
      <c r="D28" s="117"/>
      <c r="E28" s="117"/>
      <c r="F28" s="117"/>
      <c r="G28" s="118"/>
      <c r="H28" s="118"/>
      <c r="I28" s="118"/>
      <c r="J28" s="117"/>
      <c r="K28" s="26" t="s">
        <v>1</v>
      </c>
      <c r="L28" s="26" t="s">
        <v>11</v>
      </c>
      <c r="M28" s="26" t="s">
        <v>12</v>
      </c>
      <c r="N28" s="26" t="s">
        <v>13</v>
      </c>
      <c r="O28" s="26" t="s">
        <v>536</v>
      </c>
      <c r="P28" s="26" t="s">
        <v>537</v>
      </c>
      <c r="Q28" s="26" t="s">
        <v>534</v>
      </c>
      <c r="R28" s="52"/>
    </row>
    <row r="29" spans="1:18" ht="24.6" customHeight="1">
      <c r="A29" s="116"/>
      <c r="B29" s="117"/>
      <c r="C29" s="117"/>
      <c r="D29" s="117"/>
      <c r="E29" s="117"/>
      <c r="F29" s="117"/>
      <c r="G29" s="118"/>
      <c r="H29" s="118"/>
      <c r="I29" s="118"/>
      <c r="J29" s="117"/>
      <c r="K29" s="26" t="s">
        <v>1</v>
      </c>
      <c r="L29" s="26" t="s">
        <v>14</v>
      </c>
      <c r="M29" s="26" t="s">
        <v>139</v>
      </c>
      <c r="N29" s="26" t="s">
        <v>16</v>
      </c>
      <c r="O29" s="26" t="s">
        <v>552</v>
      </c>
      <c r="P29" s="26" t="s">
        <v>539</v>
      </c>
      <c r="Q29" s="26" t="s">
        <v>540</v>
      </c>
      <c r="R29" s="52"/>
    </row>
    <row r="30" spans="1:18" ht="25.35" customHeight="1">
      <c r="A30" s="116"/>
      <c r="B30" s="117"/>
      <c r="C30" s="117"/>
      <c r="D30" s="117"/>
      <c r="E30" s="117"/>
      <c r="F30" s="117"/>
      <c r="G30" s="118"/>
      <c r="H30" s="118"/>
      <c r="I30" s="118"/>
      <c r="J30" s="117"/>
      <c r="K30" s="26" t="s">
        <v>17</v>
      </c>
      <c r="L30" s="26" t="s">
        <v>18</v>
      </c>
      <c r="M30" s="26" t="s">
        <v>140</v>
      </c>
      <c r="N30" s="26" t="s">
        <v>10</v>
      </c>
      <c r="O30" s="26" t="s">
        <v>535</v>
      </c>
      <c r="P30" s="26"/>
      <c r="Q30" s="26" t="s">
        <v>534</v>
      </c>
      <c r="R30" s="52"/>
    </row>
    <row r="31" spans="1:18" ht="25.35" customHeight="1">
      <c r="A31" s="116"/>
      <c r="B31" s="117"/>
      <c r="C31" s="117"/>
      <c r="D31" s="117"/>
      <c r="E31" s="117"/>
      <c r="F31" s="117"/>
      <c r="G31" s="118"/>
      <c r="H31" s="118"/>
      <c r="I31" s="118"/>
      <c r="J31" s="117"/>
      <c r="K31" s="26" t="s">
        <v>17</v>
      </c>
      <c r="L31" s="26" t="s">
        <v>18</v>
      </c>
      <c r="M31" s="26" t="s">
        <v>141</v>
      </c>
      <c r="N31" s="26" t="s">
        <v>10</v>
      </c>
      <c r="O31" s="26" t="s">
        <v>535</v>
      </c>
      <c r="P31" s="26"/>
      <c r="Q31" s="26" t="s">
        <v>534</v>
      </c>
      <c r="R31" s="52"/>
    </row>
    <row r="32" spans="1:18" ht="25.35" customHeight="1">
      <c r="A32" s="116"/>
      <c r="B32" s="117"/>
      <c r="C32" s="117"/>
      <c r="D32" s="117"/>
      <c r="E32" s="117"/>
      <c r="F32" s="117"/>
      <c r="G32" s="118"/>
      <c r="H32" s="118"/>
      <c r="I32" s="118"/>
      <c r="J32" s="117"/>
      <c r="K32" s="26" t="s">
        <v>17</v>
      </c>
      <c r="L32" s="26" t="s">
        <v>20</v>
      </c>
      <c r="M32" s="26" t="s">
        <v>142</v>
      </c>
      <c r="N32" s="26" t="s">
        <v>10</v>
      </c>
      <c r="O32" s="26" t="s">
        <v>535</v>
      </c>
      <c r="P32" s="26"/>
      <c r="Q32" s="26" t="s">
        <v>534</v>
      </c>
      <c r="R32" s="52"/>
    </row>
    <row r="33" spans="1:18" ht="25.35" customHeight="1">
      <c r="A33" s="116"/>
      <c r="B33" s="117"/>
      <c r="C33" s="117"/>
      <c r="D33" s="117"/>
      <c r="E33" s="117"/>
      <c r="F33" s="117"/>
      <c r="G33" s="118"/>
      <c r="H33" s="118"/>
      <c r="I33" s="118"/>
      <c r="J33" s="117"/>
      <c r="K33" s="26" t="s">
        <v>22</v>
      </c>
      <c r="L33" s="26" t="s">
        <v>23</v>
      </c>
      <c r="M33" s="26" t="s">
        <v>24</v>
      </c>
      <c r="N33" s="26" t="s">
        <v>4</v>
      </c>
      <c r="O33" s="26" t="s">
        <v>541</v>
      </c>
      <c r="P33" s="26" t="s">
        <v>542</v>
      </c>
      <c r="Q33" s="26" t="s">
        <v>534</v>
      </c>
      <c r="R33" s="52"/>
    </row>
    <row r="34" spans="1:18" ht="16.5" customHeight="1">
      <c r="A34" s="116"/>
      <c r="B34" s="117"/>
      <c r="C34" s="117" t="s">
        <v>553</v>
      </c>
      <c r="D34" s="117" t="s">
        <v>529</v>
      </c>
      <c r="E34" s="117" t="s">
        <v>554</v>
      </c>
      <c r="F34" s="117" t="s">
        <v>555</v>
      </c>
      <c r="G34" s="118" t="s">
        <v>391</v>
      </c>
      <c r="H34" s="118" t="s">
        <v>391</v>
      </c>
      <c r="I34" s="118"/>
      <c r="J34" s="117" t="s">
        <v>143</v>
      </c>
      <c r="K34" s="26" t="s">
        <v>26</v>
      </c>
      <c r="L34" s="26" t="s">
        <v>27</v>
      </c>
      <c r="M34" s="26" t="s">
        <v>144</v>
      </c>
      <c r="N34" s="26" t="s">
        <v>29</v>
      </c>
      <c r="O34" s="26" t="s">
        <v>556</v>
      </c>
      <c r="P34" s="26" t="s">
        <v>557</v>
      </c>
      <c r="Q34" s="26" t="s">
        <v>534</v>
      </c>
      <c r="R34" s="52"/>
    </row>
    <row r="35" spans="1:18" ht="16.5" customHeight="1">
      <c r="A35" s="116"/>
      <c r="B35" s="117"/>
      <c r="C35" s="117"/>
      <c r="D35" s="117"/>
      <c r="E35" s="117"/>
      <c r="F35" s="117"/>
      <c r="G35" s="118"/>
      <c r="H35" s="118"/>
      <c r="I35" s="118"/>
      <c r="J35" s="117"/>
      <c r="K35" s="26" t="s">
        <v>26</v>
      </c>
      <c r="L35" s="26" t="s">
        <v>27</v>
      </c>
      <c r="M35" s="26" t="s">
        <v>145</v>
      </c>
      <c r="N35" s="26" t="s">
        <v>47</v>
      </c>
      <c r="O35" s="26" t="s">
        <v>558</v>
      </c>
      <c r="P35" s="26" t="s">
        <v>559</v>
      </c>
      <c r="Q35" s="26" t="s">
        <v>534</v>
      </c>
      <c r="R35" s="52"/>
    </row>
    <row r="36" spans="1:18" ht="16.5" customHeight="1">
      <c r="A36" s="116"/>
      <c r="B36" s="117"/>
      <c r="C36" s="117"/>
      <c r="D36" s="117"/>
      <c r="E36" s="117"/>
      <c r="F36" s="117"/>
      <c r="G36" s="118"/>
      <c r="H36" s="118"/>
      <c r="I36" s="118"/>
      <c r="J36" s="117"/>
      <c r="K36" s="26" t="s">
        <v>26</v>
      </c>
      <c r="L36" s="26" t="s">
        <v>30</v>
      </c>
      <c r="M36" s="26" t="s">
        <v>146</v>
      </c>
      <c r="N36" s="26" t="s">
        <v>47</v>
      </c>
      <c r="O36" s="26" t="s">
        <v>560</v>
      </c>
      <c r="P36" s="26" t="s">
        <v>542</v>
      </c>
      <c r="Q36" s="26" t="s">
        <v>534</v>
      </c>
      <c r="R36" s="52"/>
    </row>
    <row r="37" spans="1:18" ht="25.35" customHeight="1">
      <c r="A37" s="116"/>
      <c r="B37" s="117"/>
      <c r="C37" s="117"/>
      <c r="D37" s="117"/>
      <c r="E37" s="117"/>
      <c r="F37" s="117"/>
      <c r="G37" s="118"/>
      <c r="H37" s="118"/>
      <c r="I37" s="118"/>
      <c r="J37" s="117"/>
      <c r="K37" s="26" t="s">
        <v>26</v>
      </c>
      <c r="L37" s="26" t="s">
        <v>30</v>
      </c>
      <c r="M37" s="26" t="s">
        <v>147</v>
      </c>
      <c r="N37" s="26" t="s">
        <v>32</v>
      </c>
      <c r="O37" s="26" t="s">
        <v>535</v>
      </c>
      <c r="P37" s="26"/>
      <c r="Q37" s="26" t="s">
        <v>534</v>
      </c>
      <c r="R37" s="52"/>
    </row>
    <row r="38" spans="1:18" ht="16.5" customHeight="1">
      <c r="A38" s="116"/>
      <c r="B38" s="117"/>
      <c r="C38" s="117"/>
      <c r="D38" s="117"/>
      <c r="E38" s="117"/>
      <c r="F38" s="117"/>
      <c r="G38" s="118"/>
      <c r="H38" s="118"/>
      <c r="I38" s="118"/>
      <c r="J38" s="117"/>
      <c r="K38" s="26" t="s">
        <v>26</v>
      </c>
      <c r="L38" s="26" t="s">
        <v>33</v>
      </c>
      <c r="M38" s="26" t="s">
        <v>34</v>
      </c>
      <c r="N38" s="26" t="s">
        <v>29</v>
      </c>
      <c r="O38" s="26" t="s">
        <v>536</v>
      </c>
      <c r="P38" s="26" t="s">
        <v>537</v>
      </c>
      <c r="Q38" s="26" t="s">
        <v>534</v>
      </c>
      <c r="R38" s="52"/>
    </row>
    <row r="39" spans="1:18" ht="16.5" customHeight="1">
      <c r="A39" s="116"/>
      <c r="B39" s="117"/>
      <c r="C39" s="117"/>
      <c r="D39" s="117"/>
      <c r="E39" s="117"/>
      <c r="F39" s="117"/>
      <c r="G39" s="118"/>
      <c r="H39" s="118"/>
      <c r="I39" s="118"/>
      <c r="J39" s="117"/>
      <c r="K39" s="26" t="s">
        <v>26</v>
      </c>
      <c r="L39" s="26" t="s">
        <v>35</v>
      </c>
      <c r="M39" s="26" t="s">
        <v>36</v>
      </c>
      <c r="N39" s="26" t="s">
        <v>37</v>
      </c>
      <c r="O39" s="26" t="s">
        <v>561</v>
      </c>
      <c r="P39" s="26" t="s">
        <v>539</v>
      </c>
      <c r="Q39" s="26" t="s">
        <v>540</v>
      </c>
      <c r="R39" s="52"/>
    </row>
    <row r="40" spans="1:18" ht="16.5" customHeight="1">
      <c r="A40" s="116"/>
      <c r="B40" s="117"/>
      <c r="C40" s="117"/>
      <c r="D40" s="117"/>
      <c r="E40" s="117"/>
      <c r="F40" s="117"/>
      <c r="G40" s="118"/>
      <c r="H40" s="118"/>
      <c r="I40" s="118"/>
      <c r="J40" s="117"/>
      <c r="K40" s="26" t="s">
        <v>38</v>
      </c>
      <c r="L40" s="26" t="s">
        <v>39</v>
      </c>
      <c r="M40" s="26" t="s">
        <v>148</v>
      </c>
      <c r="N40" s="26" t="s">
        <v>32</v>
      </c>
      <c r="O40" s="26" t="s">
        <v>562</v>
      </c>
      <c r="P40" s="26"/>
      <c r="Q40" s="26" t="s">
        <v>534</v>
      </c>
      <c r="R40" s="52"/>
    </row>
    <row r="41" spans="1:18" ht="25.35" customHeight="1">
      <c r="A41" s="116"/>
      <c r="B41" s="117"/>
      <c r="C41" s="117"/>
      <c r="D41" s="117"/>
      <c r="E41" s="117"/>
      <c r="F41" s="117"/>
      <c r="G41" s="118"/>
      <c r="H41" s="118"/>
      <c r="I41" s="118"/>
      <c r="J41" s="117"/>
      <c r="K41" s="26" t="s">
        <v>38</v>
      </c>
      <c r="L41" s="26" t="s">
        <v>42</v>
      </c>
      <c r="M41" s="26" t="s">
        <v>149</v>
      </c>
      <c r="N41" s="26" t="s">
        <v>32</v>
      </c>
      <c r="O41" s="26" t="s">
        <v>535</v>
      </c>
      <c r="P41" s="26"/>
      <c r="Q41" s="26" t="s">
        <v>534</v>
      </c>
      <c r="R41" s="52"/>
    </row>
    <row r="42" spans="1:18" ht="25.35" customHeight="1">
      <c r="A42" s="116"/>
      <c r="B42" s="117"/>
      <c r="C42" s="117"/>
      <c r="D42" s="117"/>
      <c r="E42" s="117"/>
      <c r="F42" s="117"/>
      <c r="G42" s="118"/>
      <c r="H42" s="118"/>
      <c r="I42" s="118"/>
      <c r="J42" s="117"/>
      <c r="K42" s="26" t="s">
        <v>44</v>
      </c>
      <c r="L42" s="26" t="s">
        <v>45</v>
      </c>
      <c r="M42" s="26" t="s">
        <v>150</v>
      </c>
      <c r="N42" s="26" t="s">
        <v>47</v>
      </c>
      <c r="O42" s="26" t="s">
        <v>541</v>
      </c>
      <c r="P42" s="26" t="s">
        <v>542</v>
      </c>
      <c r="Q42" s="26" t="s">
        <v>534</v>
      </c>
      <c r="R42" s="52"/>
    </row>
    <row r="43" spans="1:18" ht="27.2" customHeight="1">
      <c r="A43" s="116"/>
      <c r="B43" s="117"/>
      <c r="C43" s="117" t="s">
        <v>563</v>
      </c>
      <c r="D43" s="117" t="s">
        <v>529</v>
      </c>
      <c r="E43" s="117" t="s">
        <v>564</v>
      </c>
      <c r="F43" s="117" t="s">
        <v>565</v>
      </c>
      <c r="G43" s="118" t="s">
        <v>394</v>
      </c>
      <c r="H43" s="118" t="s">
        <v>394</v>
      </c>
      <c r="I43" s="118"/>
      <c r="J43" s="117" t="s">
        <v>151</v>
      </c>
      <c r="K43" s="26" t="s">
        <v>1</v>
      </c>
      <c r="L43" s="26" t="s">
        <v>2</v>
      </c>
      <c r="M43" s="26" t="s">
        <v>152</v>
      </c>
      <c r="N43" s="26" t="s">
        <v>4</v>
      </c>
      <c r="O43" s="26" t="s">
        <v>566</v>
      </c>
      <c r="P43" s="26" t="s">
        <v>567</v>
      </c>
      <c r="Q43" s="26" t="s">
        <v>534</v>
      </c>
      <c r="R43" s="52"/>
    </row>
    <row r="44" spans="1:18" ht="27.2" customHeight="1">
      <c r="A44" s="116"/>
      <c r="B44" s="117"/>
      <c r="C44" s="117"/>
      <c r="D44" s="117"/>
      <c r="E44" s="117"/>
      <c r="F44" s="117"/>
      <c r="G44" s="118"/>
      <c r="H44" s="118"/>
      <c r="I44" s="118"/>
      <c r="J44" s="117"/>
      <c r="K44" s="26" t="s">
        <v>1</v>
      </c>
      <c r="L44" s="26" t="s">
        <v>8</v>
      </c>
      <c r="M44" s="26" t="s">
        <v>153</v>
      </c>
      <c r="N44" s="26" t="s">
        <v>10</v>
      </c>
      <c r="O44" s="26" t="s">
        <v>535</v>
      </c>
      <c r="P44" s="26"/>
      <c r="Q44" s="26" t="s">
        <v>534</v>
      </c>
      <c r="R44" s="52"/>
    </row>
    <row r="45" spans="1:18" ht="27.2" customHeight="1">
      <c r="A45" s="116"/>
      <c r="B45" s="117"/>
      <c r="C45" s="117"/>
      <c r="D45" s="117"/>
      <c r="E45" s="117"/>
      <c r="F45" s="117"/>
      <c r="G45" s="118"/>
      <c r="H45" s="118"/>
      <c r="I45" s="118"/>
      <c r="J45" s="117"/>
      <c r="K45" s="26" t="s">
        <v>1</v>
      </c>
      <c r="L45" s="26" t="s">
        <v>8</v>
      </c>
      <c r="M45" s="26" t="s">
        <v>154</v>
      </c>
      <c r="N45" s="26" t="s">
        <v>4</v>
      </c>
      <c r="O45" s="26" t="s">
        <v>541</v>
      </c>
      <c r="P45" s="26" t="s">
        <v>542</v>
      </c>
      <c r="Q45" s="26" t="s">
        <v>534</v>
      </c>
      <c r="R45" s="52"/>
    </row>
    <row r="46" spans="1:18" ht="27.2" customHeight="1">
      <c r="A46" s="116"/>
      <c r="B46" s="117"/>
      <c r="C46" s="117"/>
      <c r="D46" s="117"/>
      <c r="E46" s="117"/>
      <c r="F46" s="117"/>
      <c r="G46" s="118"/>
      <c r="H46" s="118"/>
      <c r="I46" s="118"/>
      <c r="J46" s="117"/>
      <c r="K46" s="26" t="s">
        <v>1</v>
      </c>
      <c r="L46" s="26" t="s">
        <v>11</v>
      </c>
      <c r="M46" s="26" t="s">
        <v>12</v>
      </c>
      <c r="N46" s="26" t="s">
        <v>13</v>
      </c>
      <c r="O46" s="26" t="s">
        <v>536</v>
      </c>
      <c r="P46" s="26" t="s">
        <v>537</v>
      </c>
      <c r="Q46" s="26" t="s">
        <v>534</v>
      </c>
      <c r="R46" s="52"/>
    </row>
    <row r="47" spans="1:18" ht="27.2" customHeight="1">
      <c r="A47" s="116"/>
      <c r="B47" s="117"/>
      <c r="C47" s="117"/>
      <c r="D47" s="117"/>
      <c r="E47" s="117"/>
      <c r="F47" s="117"/>
      <c r="G47" s="118"/>
      <c r="H47" s="118"/>
      <c r="I47" s="118"/>
      <c r="J47" s="117"/>
      <c r="K47" s="26" t="s">
        <v>1</v>
      </c>
      <c r="L47" s="26" t="s">
        <v>14</v>
      </c>
      <c r="M47" s="26" t="s">
        <v>15</v>
      </c>
      <c r="N47" s="26" t="s">
        <v>16</v>
      </c>
      <c r="O47" s="26" t="s">
        <v>568</v>
      </c>
      <c r="P47" s="26" t="s">
        <v>539</v>
      </c>
      <c r="Q47" s="26" t="s">
        <v>540</v>
      </c>
      <c r="R47" s="52"/>
    </row>
    <row r="48" spans="1:18" ht="37.9" customHeight="1">
      <c r="A48" s="116"/>
      <c r="B48" s="117"/>
      <c r="C48" s="117"/>
      <c r="D48" s="117"/>
      <c r="E48" s="117"/>
      <c r="F48" s="117"/>
      <c r="G48" s="118"/>
      <c r="H48" s="118"/>
      <c r="I48" s="118"/>
      <c r="J48" s="117"/>
      <c r="K48" s="26" t="s">
        <v>17</v>
      </c>
      <c r="L48" s="26" t="s">
        <v>18</v>
      </c>
      <c r="M48" s="26" t="s">
        <v>155</v>
      </c>
      <c r="N48" s="26" t="s">
        <v>10</v>
      </c>
      <c r="O48" s="26" t="s">
        <v>535</v>
      </c>
      <c r="P48" s="26"/>
      <c r="Q48" s="26" t="s">
        <v>534</v>
      </c>
      <c r="R48" s="52"/>
    </row>
    <row r="49" spans="1:18" ht="27.2" customHeight="1">
      <c r="A49" s="116"/>
      <c r="B49" s="117"/>
      <c r="C49" s="117"/>
      <c r="D49" s="117"/>
      <c r="E49" s="117"/>
      <c r="F49" s="117"/>
      <c r="G49" s="118"/>
      <c r="H49" s="118"/>
      <c r="I49" s="118"/>
      <c r="J49" s="117"/>
      <c r="K49" s="26" t="s">
        <v>17</v>
      </c>
      <c r="L49" s="26" t="s">
        <v>18</v>
      </c>
      <c r="M49" s="26" t="s">
        <v>156</v>
      </c>
      <c r="N49" s="26" t="s">
        <v>10</v>
      </c>
      <c r="O49" s="26" t="s">
        <v>562</v>
      </c>
      <c r="P49" s="26"/>
      <c r="Q49" s="26" t="s">
        <v>534</v>
      </c>
      <c r="R49" s="52"/>
    </row>
    <row r="50" spans="1:18" ht="37.9" customHeight="1">
      <c r="A50" s="116"/>
      <c r="B50" s="117"/>
      <c r="C50" s="117"/>
      <c r="D50" s="117"/>
      <c r="E50" s="117"/>
      <c r="F50" s="117"/>
      <c r="G50" s="118"/>
      <c r="H50" s="118"/>
      <c r="I50" s="118"/>
      <c r="J50" s="117"/>
      <c r="K50" s="26" t="s">
        <v>17</v>
      </c>
      <c r="L50" s="26" t="s">
        <v>20</v>
      </c>
      <c r="M50" s="26" t="s">
        <v>157</v>
      </c>
      <c r="N50" s="26" t="s">
        <v>10</v>
      </c>
      <c r="O50" s="26" t="s">
        <v>535</v>
      </c>
      <c r="P50" s="26"/>
      <c r="Q50" s="26" t="s">
        <v>534</v>
      </c>
      <c r="R50" s="52"/>
    </row>
    <row r="51" spans="1:18" ht="27.2" customHeight="1">
      <c r="A51" s="116"/>
      <c r="B51" s="117"/>
      <c r="C51" s="117"/>
      <c r="D51" s="117"/>
      <c r="E51" s="117"/>
      <c r="F51" s="117"/>
      <c r="G51" s="118"/>
      <c r="H51" s="118"/>
      <c r="I51" s="118"/>
      <c r="J51" s="117"/>
      <c r="K51" s="26" t="s">
        <v>17</v>
      </c>
      <c r="L51" s="26" t="s">
        <v>20</v>
      </c>
      <c r="M51" s="26" t="s">
        <v>158</v>
      </c>
      <c r="N51" s="26" t="s">
        <v>10</v>
      </c>
      <c r="O51" s="26" t="s">
        <v>535</v>
      </c>
      <c r="P51" s="26"/>
      <c r="Q51" s="26" t="s">
        <v>534</v>
      </c>
      <c r="R51" s="52"/>
    </row>
    <row r="52" spans="1:18" ht="27.2" customHeight="1">
      <c r="A52" s="116"/>
      <c r="B52" s="117"/>
      <c r="C52" s="117"/>
      <c r="D52" s="117"/>
      <c r="E52" s="117"/>
      <c r="F52" s="117"/>
      <c r="G52" s="118"/>
      <c r="H52" s="118"/>
      <c r="I52" s="118"/>
      <c r="J52" s="117"/>
      <c r="K52" s="26" t="s">
        <v>22</v>
      </c>
      <c r="L52" s="26" t="s">
        <v>23</v>
      </c>
      <c r="M52" s="26" t="s">
        <v>159</v>
      </c>
      <c r="N52" s="26" t="s">
        <v>4</v>
      </c>
      <c r="O52" s="26" t="s">
        <v>541</v>
      </c>
      <c r="P52" s="26" t="s">
        <v>542</v>
      </c>
      <c r="Q52" s="26" t="s">
        <v>534</v>
      </c>
      <c r="R52" s="52"/>
    </row>
    <row r="53" spans="1:18" ht="17.649999999999999" customHeight="1">
      <c r="A53" s="116"/>
      <c r="B53" s="117"/>
      <c r="C53" s="117" t="s">
        <v>569</v>
      </c>
      <c r="D53" s="117" t="s">
        <v>529</v>
      </c>
      <c r="E53" s="117" t="s">
        <v>570</v>
      </c>
      <c r="F53" s="117" t="s">
        <v>571</v>
      </c>
      <c r="G53" s="118" t="s">
        <v>419</v>
      </c>
      <c r="H53" s="118" t="s">
        <v>419</v>
      </c>
      <c r="I53" s="118"/>
      <c r="J53" s="117" t="s">
        <v>160</v>
      </c>
      <c r="K53" s="26" t="s">
        <v>26</v>
      </c>
      <c r="L53" s="26" t="s">
        <v>27</v>
      </c>
      <c r="M53" s="26" t="s">
        <v>161</v>
      </c>
      <c r="N53" s="26" t="s">
        <v>29</v>
      </c>
      <c r="O53" s="26" t="s">
        <v>550</v>
      </c>
      <c r="P53" s="26" t="s">
        <v>542</v>
      </c>
      <c r="Q53" s="26" t="s">
        <v>534</v>
      </c>
      <c r="R53" s="52"/>
    </row>
    <row r="54" spans="1:18" ht="17.649999999999999" customHeight="1">
      <c r="A54" s="116"/>
      <c r="B54" s="117"/>
      <c r="C54" s="117"/>
      <c r="D54" s="117"/>
      <c r="E54" s="117"/>
      <c r="F54" s="117"/>
      <c r="G54" s="118"/>
      <c r="H54" s="118"/>
      <c r="I54" s="118"/>
      <c r="J54" s="117"/>
      <c r="K54" s="26" t="s">
        <v>26</v>
      </c>
      <c r="L54" s="26" t="s">
        <v>27</v>
      </c>
      <c r="M54" s="26" t="s">
        <v>162</v>
      </c>
      <c r="N54" s="26" t="s">
        <v>47</v>
      </c>
      <c r="O54" s="26" t="s">
        <v>572</v>
      </c>
      <c r="P54" s="26" t="s">
        <v>573</v>
      </c>
      <c r="Q54" s="26" t="s">
        <v>534</v>
      </c>
      <c r="R54" s="52"/>
    </row>
    <row r="55" spans="1:18" ht="17.649999999999999" customHeight="1">
      <c r="A55" s="116"/>
      <c r="B55" s="117"/>
      <c r="C55" s="117"/>
      <c r="D55" s="117"/>
      <c r="E55" s="117"/>
      <c r="F55" s="117"/>
      <c r="G55" s="118"/>
      <c r="H55" s="118"/>
      <c r="I55" s="118"/>
      <c r="J55" s="117"/>
      <c r="K55" s="26" t="s">
        <v>26</v>
      </c>
      <c r="L55" s="26" t="s">
        <v>27</v>
      </c>
      <c r="M55" s="26" t="s">
        <v>163</v>
      </c>
      <c r="N55" s="26" t="s">
        <v>29</v>
      </c>
      <c r="O55" s="26" t="s">
        <v>550</v>
      </c>
      <c r="P55" s="26" t="s">
        <v>542</v>
      </c>
      <c r="Q55" s="26" t="s">
        <v>534</v>
      </c>
      <c r="R55" s="52"/>
    </row>
    <row r="56" spans="1:18" ht="17.649999999999999" customHeight="1">
      <c r="A56" s="116"/>
      <c r="B56" s="117"/>
      <c r="C56" s="117"/>
      <c r="D56" s="117"/>
      <c r="E56" s="117"/>
      <c r="F56" s="117"/>
      <c r="G56" s="118"/>
      <c r="H56" s="118"/>
      <c r="I56" s="118"/>
      <c r="J56" s="117"/>
      <c r="K56" s="26" t="s">
        <v>26</v>
      </c>
      <c r="L56" s="26" t="s">
        <v>27</v>
      </c>
      <c r="M56" s="26" t="s">
        <v>164</v>
      </c>
      <c r="N56" s="26" t="s">
        <v>29</v>
      </c>
      <c r="O56" s="26" t="s">
        <v>550</v>
      </c>
      <c r="P56" s="26" t="s">
        <v>542</v>
      </c>
      <c r="Q56" s="26" t="s">
        <v>534</v>
      </c>
      <c r="R56" s="52"/>
    </row>
    <row r="57" spans="1:18" ht="17.649999999999999" customHeight="1">
      <c r="A57" s="116"/>
      <c r="B57" s="117"/>
      <c r="C57" s="117"/>
      <c r="D57" s="117"/>
      <c r="E57" s="117"/>
      <c r="F57" s="117"/>
      <c r="G57" s="118"/>
      <c r="H57" s="118"/>
      <c r="I57" s="118"/>
      <c r="J57" s="117"/>
      <c r="K57" s="26" t="s">
        <v>26</v>
      </c>
      <c r="L57" s="26" t="s">
        <v>27</v>
      </c>
      <c r="M57" s="26" t="s">
        <v>165</v>
      </c>
      <c r="N57" s="26" t="s">
        <v>29</v>
      </c>
      <c r="O57" s="26" t="s">
        <v>550</v>
      </c>
      <c r="P57" s="26" t="s">
        <v>542</v>
      </c>
      <c r="Q57" s="26" t="s">
        <v>534</v>
      </c>
      <c r="R57" s="52"/>
    </row>
    <row r="58" spans="1:18" ht="25.35" customHeight="1">
      <c r="A58" s="116"/>
      <c r="B58" s="117"/>
      <c r="C58" s="117"/>
      <c r="D58" s="117"/>
      <c r="E58" s="117"/>
      <c r="F58" s="117"/>
      <c r="G58" s="118"/>
      <c r="H58" s="118"/>
      <c r="I58" s="118"/>
      <c r="J58" s="117"/>
      <c r="K58" s="26" t="s">
        <v>26</v>
      </c>
      <c r="L58" s="26" t="s">
        <v>27</v>
      </c>
      <c r="M58" s="26" t="s">
        <v>166</v>
      </c>
      <c r="N58" s="26" t="s">
        <v>29</v>
      </c>
      <c r="O58" s="26" t="s">
        <v>550</v>
      </c>
      <c r="P58" s="26" t="s">
        <v>542</v>
      </c>
      <c r="Q58" s="26" t="s">
        <v>534</v>
      </c>
      <c r="R58" s="52"/>
    </row>
    <row r="59" spans="1:18" ht="17.649999999999999" customHeight="1">
      <c r="A59" s="116"/>
      <c r="B59" s="117"/>
      <c r="C59" s="117"/>
      <c r="D59" s="117"/>
      <c r="E59" s="117"/>
      <c r="F59" s="117"/>
      <c r="G59" s="118"/>
      <c r="H59" s="118"/>
      <c r="I59" s="118"/>
      <c r="J59" s="117"/>
      <c r="K59" s="26" t="s">
        <v>26</v>
      </c>
      <c r="L59" s="26" t="s">
        <v>27</v>
      </c>
      <c r="M59" s="26" t="s">
        <v>167</v>
      </c>
      <c r="N59" s="26" t="s">
        <v>29</v>
      </c>
      <c r="O59" s="26" t="s">
        <v>550</v>
      </c>
      <c r="P59" s="26" t="s">
        <v>542</v>
      </c>
      <c r="Q59" s="26" t="s">
        <v>534</v>
      </c>
      <c r="R59" s="52"/>
    </row>
    <row r="60" spans="1:18" ht="25.35" customHeight="1">
      <c r="A60" s="116"/>
      <c r="B60" s="117"/>
      <c r="C60" s="117"/>
      <c r="D60" s="117"/>
      <c r="E60" s="117"/>
      <c r="F60" s="117"/>
      <c r="G60" s="118"/>
      <c r="H60" s="118"/>
      <c r="I60" s="118"/>
      <c r="J60" s="117"/>
      <c r="K60" s="26" t="s">
        <v>26</v>
      </c>
      <c r="L60" s="26" t="s">
        <v>30</v>
      </c>
      <c r="M60" s="26" t="s">
        <v>168</v>
      </c>
      <c r="N60" s="26" t="s">
        <v>32</v>
      </c>
      <c r="O60" s="26" t="s">
        <v>535</v>
      </c>
      <c r="P60" s="26"/>
      <c r="Q60" s="26" t="s">
        <v>534</v>
      </c>
      <c r="R60" s="52"/>
    </row>
    <row r="61" spans="1:18" ht="17.649999999999999" customHeight="1">
      <c r="A61" s="116"/>
      <c r="B61" s="117"/>
      <c r="C61" s="117"/>
      <c r="D61" s="117"/>
      <c r="E61" s="117"/>
      <c r="F61" s="117"/>
      <c r="G61" s="118"/>
      <c r="H61" s="118"/>
      <c r="I61" s="118"/>
      <c r="J61" s="117"/>
      <c r="K61" s="26" t="s">
        <v>26</v>
      </c>
      <c r="L61" s="26" t="s">
        <v>33</v>
      </c>
      <c r="M61" s="26" t="s">
        <v>34</v>
      </c>
      <c r="N61" s="26" t="s">
        <v>29</v>
      </c>
      <c r="O61" s="26" t="s">
        <v>536</v>
      </c>
      <c r="P61" s="26" t="s">
        <v>537</v>
      </c>
      <c r="Q61" s="26" t="s">
        <v>534</v>
      </c>
      <c r="R61" s="52"/>
    </row>
    <row r="62" spans="1:18" ht="17.649999999999999" customHeight="1">
      <c r="A62" s="116"/>
      <c r="B62" s="117"/>
      <c r="C62" s="117"/>
      <c r="D62" s="117"/>
      <c r="E62" s="117"/>
      <c r="F62" s="117"/>
      <c r="G62" s="118"/>
      <c r="H62" s="118"/>
      <c r="I62" s="118"/>
      <c r="J62" s="117"/>
      <c r="K62" s="26" t="s">
        <v>26</v>
      </c>
      <c r="L62" s="26" t="s">
        <v>35</v>
      </c>
      <c r="M62" s="26" t="s">
        <v>169</v>
      </c>
      <c r="N62" s="26" t="s">
        <v>37</v>
      </c>
      <c r="O62" s="26" t="s">
        <v>574</v>
      </c>
      <c r="P62" s="26" t="s">
        <v>539</v>
      </c>
      <c r="Q62" s="26" t="s">
        <v>540</v>
      </c>
      <c r="R62" s="52"/>
    </row>
    <row r="63" spans="1:18" ht="25.35" customHeight="1">
      <c r="A63" s="116"/>
      <c r="B63" s="117"/>
      <c r="C63" s="117"/>
      <c r="D63" s="117"/>
      <c r="E63" s="117"/>
      <c r="F63" s="117"/>
      <c r="G63" s="118"/>
      <c r="H63" s="118"/>
      <c r="I63" s="118"/>
      <c r="J63" s="117"/>
      <c r="K63" s="26" t="s">
        <v>38</v>
      </c>
      <c r="L63" s="26" t="s">
        <v>39</v>
      </c>
      <c r="M63" s="26" t="s">
        <v>170</v>
      </c>
      <c r="N63" s="26" t="s">
        <v>32</v>
      </c>
      <c r="O63" s="26" t="s">
        <v>535</v>
      </c>
      <c r="P63" s="26"/>
      <c r="Q63" s="26" t="s">
        <v>534</v>
      </c>
      <c r="R63" s="52"/>
    </row>
    <row r="64" spans="1:18" ht="17.649999999999999" customHeight="1">
      <c r="A64" s="116"/>
      <c r="B64" s="117"/>
      <c r="C64" s="117"/>
      <c r="D64" s="117"/>
      <c r="E64" s="117"/>
      <c r="F64" s="117"/>
      <c r="G64" s="118"/>
      <c r="H64" s="118"/>
      <c r="I64" s="118"/>
      <c r="J64" s="117"/>
      <c r="K64" s="26" t="s">
        <v>38</v>
      </c>
      <c r="L64" s="26" t="s">
        <v>39</v>
      </c>
      <c r="M64" s="26" t="s">
        <v>171</v>
      </c>
      <c r="N64" s="26" t="s">
        <v>32</v>
      </c>
      <c r="O64" s="26" t="s">
        <v>535</v>
      </c>
      <c r="P64" s="26"/>
      <c r="Q64" s="26" t="s">
        <v>534</v>
      </c>
      <c r="R64" s="52"/>
    </row>
    <row r="65" spans="1:18" ht="25.35" customHeight="1">
      <c r="A65" s="116"/>
      <c r="B65" s="117"/>
      <c r="C65" s="117"/>
      <c r="D65" s="117"/>
      <c r="E65" s="117"/>
      <c r="F65" s="117"/>
      <c r="G65" s="118"/>
      <c r="H65" s="118"/>
      <c r="I65" s="118"/>
      <c r="J65" s="117"/>
      <c r="K65" s="26" t="s">
        <v>38</v>
      </c>
      <c r="L65" s="26" t="s">
        <v>42</v>
      </c>
      <c r="M65" s="26" t="s">
        <v>172</v>
      </c>
      <c r="N65" s="26" t="s">
        <v>32</v>
      </c>
      <c r="O65" s="26" t="s">
        <v>535</v>
      </c>
      <c r="P65" s="26"/>
      <c r="Q65" s="26" t="s">
        <v>534</v>
      </c>
      <c r="R65" s="52"/>
    </row>
    <row r="66" spans="1:18" ht="25.35" customHeight="1">
      <c r="A66" s="116"/>
      <c r="B66" s="117"/>
      <c r="C66" s="117"/>
      <c r="D66" s="117"/>
      <c r="E66" s="117"/>
      <c r="F66" s="117"/>
      <c r="G66" s="118"/>
      <c r="H66" s="118"/>
      <c r="I66" s="118"/>
      <c r="J66" s="117"/>
      <c r="K66" s="26" t="s">
        <v>44</v>
      </c>
      <c r="L66" s="26" t="s">
        <v>45</v>
      </c>
      <c r="M66" s="26" t="s">
        <v>173</v>
      </c>
      <c r="N66" s="26" t="s">
        <v>47</v>
      </c>
      <c r="O66" s="26" t="s">
        <v>541</v>
      </c>
      <c r="P66" s="26" t="s">
        <v>542</v>
      </c>
      <c r="Q66" s="26" t="s">
        <v>534</v>
      </c>
      <c r="R66" s="52"/>
    </row>
    <row r="67" spans="1:18" ht="22.15" customHeight="1">
      <c r="A67" s="116"/>
      <c r="B67" s="117"/>
      <c r="C67" s="119" t="s">
        <v>654</v>
      </c>
      <c r="D67" s="117" t="s">
        <v>529</v>
      </c>
      <c r="E67" s="117" t="s">
        <v>575</v>
      </c>
      <c r="F67" s="117" t="s">
        <v>576</v>
      </c>
      <c r="G67" s="118" t="s">
        <v>420</v>
      </c>
      <c r="H67" s="118" t="s">
        <v>420</v>
      </c>
      <c r="I67" s="118"/>
      <c r="J67" s="119" t="s">
        <v>655</v>
      </c>
      <c r="K67" s="26" t="s">
        <v>1</v>
      </c>
      <c r="L67" s="26" t="s">
        <v>2</v>
      </c>
      <c r="M67" s="100" t="s">
        <v>656</v>
      </c>
      <c r="N67" s="26" t="s">
        <v>4</v>
      </c>
      <c r="O67" s="26" t="s">
        <v>577</v>
      </c>
      <c r="P67" s="26" t="s">
        <v>578</v>
      </c>
      <c r="Q67" s="26" t="s">
        <v>534</v>
      </c>
      <c r="R67" s="52"/>
    </row>
    <row r="68" spans="1:18" ht="37.9" customHeight="1">
      <c r="A68" s="116"/>
      <c r="B68" s="117"/>
      <c r="C68" s="117"/>
      <c r="D68" s="117"/>
      <c r="E68" s="117"/>
      <c r="F68" s="117"/>
      <c r="G68" s="118"/>
      <c r="H68" s="118"/>
      <c r="I68" s="118"/>
      <c r="J68" s="117"/>
      <c r="K68" s="26" t="s">
        <v>1</v>
      </c>
      <c r="L68" s="26" t="s">
        <v>8</v>
      </c>
      <c r="M68" s="26" t="s">
        <v>174</v>
      </c>
      <c r="N68" s="26" t="s">
        <v>13</v>
      </c>
      <c r="O68" s="26" t="s">
        <v>579</v>
      </c>
      <c r="P68" s="26" t="s">
        <v>580</v>
      </c>
      <c r="Q68" s="26" t="s">
        <v>534</v>
      </c>
      <c r="R68" s="52"/>
    </row>
    <row r="69" spans="1:18" ht="22.15" customHeight="1">
      <c r="A69" s="116"/>
      <c r="B69" s="117"/>
      <c r="C69" s="117"/>
      <c r="D69" s="117"/>
      <c r="E69" s="117"/>
      <c r="F69" s="117"/>
      <c r="G69" s="118"/>
      <c r="H69" s="118"/>
      <c r="I69" s="118"/>
      <c r="J69" s="117"/>
      <c r="K69" s="26" t="s">
        <v>1</v>
      </c>
      <c r="L69" s="26" t="s">
        <v>11</v>
      </c>
      <c r="M69" s="26" t="s">
        <v>12</v>
      </c>
      <c r="N69" s="26" t="s">
        <v>13</v>
      </c>
      <c r="O69" s="26" t="s">
        <v>536</v>
      </c>
      <c r="P69" s="26" t="s">
        <v>537</v>
      </c>
      <c r="Q69" s="26" t="s">
        <v>534</v>
      </c>
      <c r="R69" s="52"/>
    </row>
    <row r="70" spans="1:18" ht="22.15" customHeight="1">
      <c r="A70" s="116"/>
      <c r="B70" s="117"/>
      <c r="C70" s="117"/>
      <c r="D70" s="117"/>
      <c r="E70" s="117"/>
      <c r="F70" s="117"/>
      <c r="G70" s="118"/>
      <c r="H70" s="118"/>
      <c r="I70" s="118"/>
      <c r="J70" s="117"/>
      <c r="K70" s="26" t="s">
        <v>1</v>
      </c>
      <c r="L70" s="26" t="s">
        <v>14</v>
      </c>
      <c r="M70" s="26" t="s">
        <v>15</v>
      </c>
      <c r="N70" s="26" t="s">
        <v>16</v>
      </c>
      <c r="O70" s="26" t="s">
        <v>581</v>
      </c>
      <c r="P70" s="26" t="s">
        <v>539</v>
      </c>
      <c r="Q70" s="26" t="s">
        <v>540</v>
      </c>
      <c r="R70" s="52"/>
    </row>
    <row r="71" spans="1:18" ht="25.35" customHeight="1">
      <c r="A71" s="116"/>
      <c r="B71" s="117"/>
      <c r="C71" s="117"/>
      <c r="D71" s="117"/>
      <c r="E71" s="117"/>
      <c r="F71" s="117"/>
      <c r="G71" s="118"/>
      <c r="H71" s="118"/>
      <c r="I71" s="118"/>
      <c r="J71" s="117"/>
      <c r="K71" s="26" t="s">
        <v>17</v>
      </c>
      <c r="L71" s="26" t="s">
        <v>18</v>
      </c>
      <c r="M71" s="100" t="s">
        <v>657</v>
      </c>
      <c r="N71" s="26" t="s">
        <v>10</v>
      </c>
      <c r="O71" s="26" t="s">
        <v>535</v>
      </c>
      <c r="P71" s="26"/>
      <c r="Q71" s="26" t="s">
        <v>534</v>
      </c>
      <c r="R71" s="52"/>
    </row>
    <row r="72" spans="1:18" ht="25.35" customHeight="1">
      <c r="A72" s="116"/>
      <c r="B72" s="117"/>
      <c r="C72" s="117"/>
      <c r="D72" s="117"/>
      <c r="E72" s="117"/>
      <c r="F72" s="117"/>
      <c r="G72" s="118"/>
      <c r="H72" s="118"/>
      <c r="I72" s="118"/>
      <c r="J72" s="117"/>
      <c r="K72" s="26" t="s">
        <v>17</v>
      </c>
      <c r="L72" s="26" t="s">
        <v>20</v>
      </c>
      <c r="M72" s="26" t="s">
        <v>175</v>
      </c>
      <c r="N72" s="26" t="s">
        <v>10</v>
      </c>
      <c r="O72" s="26" t="s">
        <v>535</v>
      </c>
      <c r="P72" s="26"/>
      <c r="Q72" s="26" t="s">
        <v>534</v>
      </c>
      <c r="R72" s="52"/>
    </row>
    <row r="73" spans="1:18" ht="25.35" customHeight="1">
      <c r="A73" s="116"/>
      <c r="B73" s="117"/>
      <c r="C73" s="117"/>
      <c r="D73" s="117"/>
      <c r="E73" s="117"/>
      <c r="F73" s="117"/>
      <c r="G73" s="118"/>
      <c r="H73" s="118"/>
      <c r="I73" s="118"/>
      <c r="J73" s="117"/>
      <c r="K73" s="26" t="s">
        <v>22</v>
      </c>
      <c r="L73" s="26" t="s">
        <v>23</v>
      </c>
      <c r="M73" s="26" t="s">
        <v>24</v>
      </c>
      <c r="N73" s="26" t="s">
        <v>4</v>
      </c>
      <c r="O73" s="26" t="s">
        <v>541</v>
      </c>
      <c r="P73" s="26" t="s">
        <v>542</v>
      </c>
      <c r="Q73" s="26" t="s">
        <v>534</v>
      </c>
      <c r="R73" s="52"/>
    </row>
    <row r="74" spans="1:18" ht="16.5" customHeight="1">
      <c r="A74" s="116"/>
      <c r="B74" s="117"/>
      <c r="C74" s="117" t="s">
        <v>582</v>
      </c>
      <c r="D74" s="117" t="s">
        <v>529</v>
      </c>
      <c r="E74" s="117" t="s">
        <v>570</v>
      </c>
      <c r="F74" s="117" t="s">
        <v>583</v>
      </c>
      <c r="G74" s="118" t="s">
        <v>333</v>
      </c>
      <c r="H74" s="118"/>
      <c r="I74" s="118" t="s">
        <v>333</v>
      </c>
      <c r="J74" s="117" t="s">
        <v>176</v>
      </c>
      <c r="K74" s="26" t="s">
        <v>26</v>
      </c>
      <c r="L74" s="26" t="s">
        <v>27</v>
      </c>
      <c r="M74" s="26" t="s">
        <v>177</v>
      </c>
      <c r="N74" s="26" t="s">
        <v>47</v>
      </c>
      <c r="O74" s="26" t="s">
        <v>584</v>
      </c>
      <c r="P74" s="26" t="s">
        <v>542</v>
      </c>
      <c r="Q74" s="26" t="s">
        <v>534</v>
      </c>
      <c r="R74" s="52"/>
    </row>
    <row r="75" spans="1:18" ht="16.5" customHeight="1">
      <c r="A75" s="116"/>
      <c r="B75" s="117"/>
      <c r="C75" s="117"/>
      <c r="D75" s="117"/>
      <c r="E75" s="117"/>
      <c r="F75" s="117"/>
      <c r="G75" s="118"/>
      <c r="H75" s="118"/>
      <c r="I75" s="118"/>
      <c r="J75" s="117"/>
      <c r="K75" s="26" t="s">
        <v>26</v>
      </c>
      <c r="L75" s="26" t="s">
        <v>27</v>
      </c>
      <c r="M75" s="26" t="s">
        <v>178</v>
      </c>
      <c r="N75" s="26" t="s">
        <v>29</v>
      </c>
      <c r="O75" s="26" t="s">
        <v>536</v>
      </c>
      <c r="P75" s="26" t="s">
        <v>537</v>
      </c>
      <c r="Q75" s="26" t="s">
        <v>534</v>
      </c>
      <c r="R75" s="52"/>
    </row>
    <row r="76" spans="1:18" ht="16.5" customHeight="1">
      <c r="A76" s="116"/>
      <c r="B76" s="117"/>
      <c r="C76" s="117"/>
      <c r="D76" s="117"/>
      <c r="E76" s="117"/>
      <c r="F76" s="117"/>
      <c r="G76" s="118"/>
      <c r="H76" s="118"/>
      <c r="I76" s="118"/>
      <c r="J76" s="117"/>
      <c r="K76" s="26" t="s">
        <v>26</v>
      </c>
      <c r="L76" s="26" t="s">
        <v>27</v>
      </c>
      <c r="M76" s="26" t="s">
        <v>179</v>
      </c>
      <c r="N76" s="26" t="s">
        <v>29</v>
      </c>
      <c r="O76" s="26" t="s">
        <v>585</v>
      </c>
      <c r="P76" s="26" t="s">
        <v>586</v>
      </c>
      <c r="Q76" s="26" t="s">
        <v>534</v>
      </c>
      <c r="R76" s="52"/>
    </row>
    <row r="77" spans="1:18" ht="16.5" customHeight="1">
      <c r="A77" s="116"/>
      <c r="B77" s="117"/>
      <c r="C77" s="117"/>
      <c r="D77" s="117"/>
      <c r="E77" s="117"/>
      <c r="F77" s="117"/>
      <c r="G77" s="118"/>
      <c r="H77" s="118"/>
      <c r="I77" s="118"/>
      <c r="J77" s="117"/>
      <c r="K77" s="26" t="s">
        <v>26</v>
      </c>
      <c r="L77" s="26" t="s">
        <v>30</v>
      </c>
      <c r="M77" s="26" t="s">
        <v>180</v>
      </c>
      <c r="N77" s="26" t="s">
        <v>32</v>
      </c>
      <c r="O77" s="26" t="s">
        <v>535</v>
      </c>
      <c r="P77" s="26"/>
      <c r="Q77" s="26" t="s">
        <v>534</v>
      </c>
      <c r="R77" s="52"/>
    </row>
    <row r="78" spans="1:18" ht="16.5" customHeight="1">
      <c r="A78" s="116"/>
      <c r="B78" s="117"/>
      <c r="C78" s="117"/>
      <c r="D78" s="117"/>
      <c r="E78" s="117"/>
      <c r="F78" s="117"/>
      <c r="G78" s="118"/>
      <c r="H78" s="118"/>
      <c r="I78" s="118"/>
      <c r="J78" s="117"/>
      <c r="K78" s="26" t="s">
        <v>38</v>
      </c>
      <c r="L78" s="26" t="s">
        <v>39</v>
      </c>
      <c r="M78" s="26" t="s">
        <v>181</v>
      </c>
      <c r="N78" s="26" t="s">
        <v>32</v>
      </c>
      <c r="O78" s="26" t="s">
        <v>535</v>
      </c>
      <c r="P78" s="26"/>
      <c r="Q78" s="26" t="s">
        <v>534</v>
      </c>
      <c r="R78" s="52"/>
    </row>
    <row r="79" spans="1:18" ht="50.1" customHeight="1">
      <c r="A79" s="116"/>
      <c r="B79" s="117"/>
      <c r="C79" s="26" t="s">
        <v>587</v>
      </c>
      <c r="D79" s="26" t="s">
        <v>529</v>
      </c>
      <c r="E79" s="26" t="s">
        <v>548</v>
      </c>
      <c r="F79" s="26" t="s">
        <v>549</v>
      </c>
      <c r="G79" s="67" t="s">
        <v>421</v>
      </c>
      <c r="H79" s="67" t="s">
        <v>421</v>
      </c>
      <c r="I79" s="67"/>
      <c r="J79" s="26" t="s">
        <v>182</v>
      </c>
      <c r="K79" s="26" t="s">
        <v>22</v>
      </c>
      <c r="L79" s="26" t="s">
        <v>23</v>
      </c>
      <c r="M79" s="26" t="s">
        <v>183</v>
      </c>
      <c r="N79" s="26" t="s">
        <v>10</v>
      </c>
      <c r="O79" s="26" t="s">
        <v>535</v>
      </c>
      <c r="P79" s="26"/>
      <c r="Q79" s="26" t="s">
        <v>534</v>
      </c>
      <c r="R79" s="52"/>
    </row>
    <row r="80" spans="1:18" ht="37.9" customHeight="1">
      <c r="A80" s="116"/>
      <c r="B80" s="117"/>
      <c r="C80" s="26" t="s">
        <v>588</v>
      </c>
      <c r="D80" s="26" t="s">
        <v>529</v>
      </c>
      <c r="E80" s="26" t="s">
        <v>570</v>
      </c>
      <c r="F80" s="26" t="s">
        <v>583</v>
      </c>
      <c r="G80" s="67" t="s">
        <v>422</v>
      </c>
      <c r="H80" s="67" t="s">
        <v>422</v>
      </c>
      <c r="I80" s="67"/>
      <c r="J80" s="26" t="s">
        <v>184</v>
      </c>
      <c r="K80" s="26" t="s">
        <v>26</v>
      </c>
      <c r="L80" s="26" t="s">
        <v>27</v>
      </c>
      <c r="M80" s="26" t="s">
        <v>185</v>
      </c>
      <c r="N80" s="26" t="s">
        <v>47</v>
      </c>
      <c r="O80" s="26" t="s">
        <v>589</v>
      </c>
      <c r="P80" s="26" t="s">
        <v>539</v>
      </c>
      <c r="Q80" s="26" t="s">
        <v>534</v>
      </c>
      <c r="R80" s="52"/>
    </row>
    <row r="81" spans="1:18" ht="25.35" customHeight="1">
      <c r="A81" s="116"/>
      <c r="B81" s="117"/>
      <c r="C81" s="117" t="s">
        <v>590</v>
      </c>
      <c r="D81" s="117" t="s">
        <v>591</v>
      </c>
      <c r="E81" s="117" t="s">
        <v>564</v>
      </c>
      <c r="F81" s="117" t="s">
        <v>565</v>
      </c>
      <c r="G81" s="118" t="s">
        <v>423</v>
      </c>
      <c r="H81" s="118" t="s">
        <v>423</v>
      </c>
      <c r="I81" s="118"/>
      <c r="J81" s="117" t="s">
        <v>186</v>
      </c>
      <c r="K81" s="26" t="s">
        <v>1</v>
      </c>
      <c r="L81" s="26" t="s">
        <v>2</v>
      </c>
      <c r="M81" s="26" t="s">
        <v>187</v>
      </c>
      <c r="N81" s="26" t="s">
        <v>13</v>
      </c>
      <c r="O81" s="26" t="s">
        <v>592</v>
      </c>
      <c r="P81" s="26" t="s">
        <v>593</v>
      </c>
      <c r="Q81" s="26" t="s">
        <v>534</v>
      </c>
      <c r="R81" s="52"/>
    </row>
    <row r="82" spans="1:18" ht="25.35" customHeight="1">
      <c r="A82" s="116"/>
      <c r="B82" s="117"/>
      <c r="C82" s="117"/>
      <c r="D82" s="117"/>
      <c r="E82" s="117"/>
      <c r="F82" s="117"/>
      <c r="G82" s="118"/>
      <c r="H82" s="118"/>
      <c r="I82" s="118"/>
      <c r="J82" s="117"/>
      <c r="K82" s="26" t="s">
        <v>1</v>
      </c>
      <c r="L82" s="26" t="s">
        <v>8</v>
      </c>
      <c r="M82" s="26" t="s">
        <v>188</v>
      </c>
      <c r="N82" s="26" t="s">
        <v>13</v>
      </c>
      <c r="O82" s="26" t="s">
        <v>594</v>
      </c>
      <c r="P82" s="26" t="s">
        <v>595</v>
      </c>
      <c r="Q82" s="26" t="s">
        <v>534</v>
      </c>
      <c r="R82" s="52"/>
    </row>
    <row r="83" spans="1:18" ht="16.5" customHeight="1">
      <c r="A83" s="116"/>
      <c r="B83" s="117"/>
      <c r="C83" s="117"/>
      <c r="D83" s="117"/>
      <c r="E83" s="117"/>
      <c r="F83" s="117"/>
      <c r="G83" s="118"/>
      <c r="H83" s="118"/>
      <c r="I83" s="118"/>
      <c r="J83" s="117"/>
      <c r="K83" s="26" t="s">
        <v>1</v>
      </c>
      <c r="L83" s="26" t="s">
        <v>8</v>
      </c>
      <c r="M83" s="26" t="s">
        <v>189</v>
      </c>
      <c r="N83" s="26" t="s">
        <v>4</v>
      </c>
      <c r="O83" s="26" t="s">
        <v>550</v>
      </c>
      <c r="P83" s="26" t="s">
        <v>542</v>
      </c>
      <c r="Q83" s="26" t="s">
        <v>534</v>
      </c>
      <c r="R83" s="52"/>
    </row>
    <row r="84" spans="1:18" ht="16.5" customHeight="1">
      <c r="A84" s="116"/>
      <c r="B84" s="117"/>
      <c r="C84" s="117"/>
      <c r="D84" s="117"/>
      <c r="E84" s="117"/>
      <c r="F84" s="117"/>
      <c r="G84" s="118"/>
      <c r="H84" s="118"/>
      <c r="I84" s="118"/>
      <c r="J84" s="117"/>
      <c r="K84" s="26" t="s">
        <v>1</v>
      </c>
      <c r="L84" s="26" t="s">
        <v>8</v>
      </c>
      <c r="M84" s="26" t="s">
        <v>190</v>
      </c>
      <c r="N84" s="26" t="s">
        <v>4</v>
      </c>
      <c r="O84" s="26" t="s">
        <v>596</v>
      </c>
      <c r="P84" s="26" t="s">
        <v>542</v>
      </c>
      <c r="Q84" s="26" t="s">
        <v>534</v>
      </c>
      <c r="R84" s="52"/>
    </row>
    <row r="85" spans="1:18" ht="16.5" customHeight="1">
      <c r="A85" s="116"/>
      <c r="B85" s="117"/>
      <c r="C85" s="117"/>
      <c r="D85" s="117"/>
      <c r="E85" s="117"/>
      <c r="F85" s="117"/>
      <c r="G85" s="118"/>
      <c r="H85" s="118"/>
      <c r="I85" s="118"/>
      <c r="J85" s="117"/>
      <c r="K85" s="26" t="s">
        <v>1</v>
      </c>
      <c r="L85" s="26" t="s">
        <v>8</v>
      </c>
      <c r="M85" s="26" t="s">
        <v>191</v>
      </c>
      <c r="N85" s="26" t="s">
        <v>16</v>
      </c>
      <c r="O85" s="26" t="s">
        <v>597</v>
      </c>
      <c r="P85" s="26" t="s">
        <v>542</v>
      </c>
      <c r="Q85" s="26" t="s">
        <v>540</v>
      </c>
      <c r="R85" s="52"/>
    </row>
    <row r="86" spans="1:18" ht="16.5" customHeight="1">
      <c r="A86" s="116"/>
      <c r="B86" s="117"/>
      <c r="C86" s="117"/>
      <c r="D86" s="117"/>
      <c r="E86" s="117"/>
      <c r="F86" s="117"/>
      <c r="G86" s="118"/>
      <c r="H86" s="118"/>
      <c r="I86" s="118"/>
      <c r="J86" s="117"/>
      <c r="K86" s="26" t="s">
        <v>1</v>
      </c>
      <c r="L86" s="26" t="s">
        <v>8</v>
      </c>
      <c r="M86" s="26" t="s">
        <v>192</v>
      </c>
      <c r="N86" s="26" t="s">
        <v>4</v>
      </c>
      <c r="O86" s="26" t="s">
        <v>550</v>
      </c>
      <c r="P86" s="26" t="s">
        <v>542</v>
      </c>
      <c r="Q86" s="26" t="s">
        <v>534</v>
      </c>
      <c r="R86" s="52"/>
    </row>
    <row r="87" spans="1:18" ht="16.5" customHeight="1">
      <c r="A87" s="116"/>
      <c r="B87" s="117"/>
      <c r="C87" s="117"/>
      <c r="D87" s="117"/>
      <c r="E87" s="117"/>
      <c r="F87" s="117"/>
      <c r="G87" s="118"/>
      <c r="H87" s="118"/>
      <c r="I87" s="118"/>
      <c r="J87" s="117"/>
      <c r="K87" s="26" t="s">
        <v>1</v>
      </c>
      <c r="L87" s="26" t="s">
        <v>11</v>
      </c>
      <c r="M87" s="26" t="s">
        <v>193</v>
      </c>
      <c r="N87" s="26" t="s">
        <v>16</v>
      </c>
      <c r="O87" s="26" t="s">
        <v>536</v>
      </c>
      <c r="P87" s="26" t="s">
        <v>537</v>
      </c>
      <c r="Q87" s="26" t="s">
        <v>540</v>
      </c>
      <c r="R87" s="52"/>
    </row>
    <row r="88" spans="1:18" ht="25.35" customHeight="1">
      <c r="A88" s="116"/>
      <c r="B88" s="117"/>
      <c r="C88" s="117"/>
      <c r="D88" s="117"/>
      <c r="E88" s="117"/>
      <c r="F88" s="117"/>
      <c r="G88" s="118"/>
      <c r="H88" s="118"/>
      <c r="I88" s="118"/>
      <c r="J88" s="117"/>
      <c r="K88" s="26" t="s">
        <v>1</v>
      </c>
      <c r="L88" s="26" t="s">
        <v>11</v>
      </c>
      <c r="M88" s="26" t="s">
        <v>194</v>
      </c>
      <c r="N88" s="26" t="s">
        <v>16</v>
      </c>
      <c r="O88" s="26" t="s">
        <v>551</v>
      </c>
      <c r="P88" s="26" t="s">
        <v>598</v>
      </c>
      <c r="Q88" s="26" t="s">
        <v>540</v>
      </c>
      <c r="R88" s="52"/>
    </row>
    <row r="89" spans="1:18" ht="25.35" customHeight="1">
      <c r="A89" s="116"/>
      <c r="B89" s="117"/>
      <c r="C89" s="117"/>
      <c r="D89" s="117"/>
      <c r="E89" s="117"/>
      <c r="F89" s="117"/>
      <c r="G89" s="118"/>
      <c r="H89" s="118"/>
      <c r="I89" s="118"/>
      <c r="J89" s="117"/>
      <c r="K89" s="26" t="s">
        <v>1</v>
      </c>
      <c r="L89" s="26" t="s">
        <v>11</v>
      </c>
      <c r="M89" s="26" t="s">
        <v>195</v>
      </c>
      <c r="N89" s="26" t="s">
        <v>16</v>
      </c>
      <c r="O89" s="26" t="s">
        <v>599</v>
      </c>
      <c r="P89" s="26" t="s">
        <v>595</v>
      </c>
      <c r="Q89" s="26" t="s">
        <v>540</v>
      </c>
      <c r="R89" s="52"/>
    </row>
    <row r="90" spans="1:18" ht="16.5" customHeight="1">
      <c r="A90" s="116"/>
      <c r="B90" s="117"/>
      <c r="C90" s="117"/>
      <c r="D90" s="117"/>
      <c r="E90" s="117"/>
      <c r="F90" s="117"/>
      <c r="G90" s="118"/>
      <c r="H90" s="118"/>
      <c r="I90" s="118"/>
      <c r="J90" s="117"/>
      <c r="K90" s="26" t="s">
        <v>1</v>
      </c>
      <c r="L90" s="26" t="s">
        <v>11</v>
      </c>
      <c r="M90" s="26" t="s">
        <v>196</v>
      </c>
      <c r="N90" s="26" t="s">
        <v>16</v>
      </c>
      <c r="O90" s="26" t="s">
        <v>597</v>
      </c>
      <c r="P90" s="26" t="s">
        <v>537</v>
      </c>
      <c r="Q90" s="26" t="s">
        <v>540</v>
      </c>
      <c r="R90" s="52"/>
    </row>
    <row r="91" spans="1:18" ht="16.5" customHeight="1">
      <c r="A91" s="116"/>
      <c r="B91" s="117"/>
      <c r="C91" s="117"/>
      <c r="D91" s="117"/>
      <c r="E91" s="117"/>
      <c r="F91" s="117"/>
      <c r="G91" s="118"/>
      <c r="H91" s="118"/>
      <c r="I91" s="118"/>
      <c r="J91" s="117"/>
      <c r="K91" s="26" t="s">
        <v>1</v>
      </c>
      <c r="L91" s="26" t="s">
        <v>14</v>
      </c>
      <c r="M91" s="26" t="s">
        <v>15</v>
      </c>
      <c r="N91" s="26" t="s">
        <v>16</v>
      </c>
      <c r="O91" s="26" t="s">
        <v>600</v>
      </c>
      <c r="P91" s="26" t="s">
        <v>539</v>
      </c>
      <c r="Q91" s="26" t="s">
        <v>540</v>
      </c>
      <c r="R91" s="52"/>
    </row>
    <row r="92" spans="1:18" ht="37.9" customHeight="1">
      <c r="A92" s="116"/>
      <c r="B92" s="117"/>
      <c r="C92" s="117"/>
      <c r="D92" s="117"/>
      <c r="E92" s="117"/>
      <c r="F92" s="117"/>
      <c r="G92" s="118"/>
      <c r="H92" s="118"/>
      <c r="I92" s="118"/>
      <c r="J92" s="117"/>
      <c r="K92" s="26" t="s">
        <v>17</v>
      </c>
      <c r="L92" s="26" t="s">
        <v>18</v>
      </c>
      <c r="M92" s="26" t="s">
        <v>197</v>
      </c>
      <c r="N92" s="26" t="s">
        <v>10</v>
      </c>
      <c r="O92" s="26" t="s">
        <v>535</v>
      </c>
      <c r="P92" s="26"/>
      <c r="Q92" s="26" t="s">
        <v>534</v>
      </c>
      <c r="R92" s="52"/>
    </row>
    <row r="93" spans="1:18" ht="25.35" customHeight="1">
      <c r="A93" s="116"/>
      <c r="B93" s="117"/>
      <c r="C93" s="117"/>
      <c r="D93" s="117"/>
      <c r="E93" s="117"/>
      <c r="F93" s="117"/>
      <c r="G93" s="118"/>
      <c r="H93" s="118"/>
      <c r="I93" s="118"/>
      <c r="J93" s="117"/>
      <c r="K93" s="26" t="s">
        <v>17</v>
      </c>
      <c r="L93" s="26" t="s">
        <v>18</v>
      </c>
      <c r="M93" s="26" t="s">
        <v>198</v>
      </c>
      <c r="N93" s="26" t="s">
        <v>10</v>
      </c>
      <c r="O93" s="26" t="s">
        <v>535</v>
      </c>
      <c r="P93" s="26"/>
      <c r="Q93" s="26" t="s">
        <v>534</v>
      </c>
      <c r="R93" s="52"/>
    </row>
    <row r="94" spans="1:18" ht="25.35" customHeight="1">
      <c r="A94" s="116"/>
      <c r="B94" s="117"/>
      <c r="C94" s="117"/>
      <c r="D94" s="117"/>
      <c r="E94" s="117"/>
      <c r="F94" s="117"/>
      <c r="G94" s="118"/>
      <c r="H94" s="118"/>
      <c r="I94" s="118"/>
      <c r="J94" s="117"/>
      <c r="K94" s="26" t="s">
        <v>17</v>
      </c>
      <c r="L94" s="26" t="s">
        <v>18</v>
      </c>
      <c r="M94" s="26" t="s">
        <v>199</v>
      </c>
      <c r="N94" s="26" t="s">
        <v>10</v>
      </c>
      <c r="O94" s="26" t="s">
        <v>535</v>
      </c>
      <c r="P94" s="26"/>
      <c r="Q94" s="26" t="s">
        <v>534</v>
      </c>
      <c r="R94" s="52"/>
    </row>
    <row r="95" spans="1:18" ht="25.35" customHeight="1">
      <c r="A95" s="116"/>
      <c r="B95" s="117"/>
      <c r="C95" s="117"/>
      <c r="D95" s="117"/>
      <c r="E95" s="117"/>
      <c r="F95" s="117"/>
      <c r="G95" s="118"/>
      <c r="H95" s="118"/>
      <c r="I95" s="118"/>
      <c r="J95" s="117"/>
      <c r="K95" s="26" t="s">
        <v>17</v>
      </c>
      <c r="L95" s="26" t="s">
        <v>18</v>
      </c>
      <c r="M95" s="26" t="s">
        <v>200</v>
      </c>
      <c r="N95" s="26" t="s">
        <v>10</v>
      </c>
      <c r="O95" s="26" t="s">
        <v>535</v>
      </c>
      <c r="P95" s="26"/>
      <c r="Q95" s="26" t="s">
        <v>534</v>
      </c>
      <c r="R95" s="52"/>
    </row>
    <row r="96" spans="1:18" ht="25.35" customHeight="1">
      <c r="A96" s="116"/>
      <c r="B96" s="117"/>
      <c r="C96" s="117"/>
      <c r="D96" s="117"/>
      <c r="E96" s="117"/>
      <c r="F96" s="117"/>
      <c r="G96" s="118"/>
      <c r="H96" s="118"/>
      <c r="I96" s="118"/>
      <c r="J96" s="117"/>
      <c r="K96" s="26" t="s">
        <v>17</v>
      </c>
      <c r="L96" s="26" t="s">
        <v>20</v>
      </c>
      <c r="M96" s="26" t="s">
        <v>201</v>
      </c>
      <c r="N96" s="26" t="s">
        <v>10</v>
      </c>
      <c r="O96" s="26" t="s">
        <v>535</v>
      </c>
      <c r="P96" s="26"/>
      <c r="Q96" s="26" t="s">
        <v>534</v>
      </c>
      <c r="R96" s="52"/>
    </row>
    <row r="97" spans="1:18" ht="25.35" customHeight="1">
      <c r="A97" s="116"/>
      <c r="B97" s="117"/>
      <c r="C97" s="117"/>
      <c r="D97" s="117"/>
      <c r="E97" s="117"/>
      <c r="F97" s="117"/>
      <c r="G97" s="118"/>
      <c r="H97" s="118"/>
      <c r="I97" s="118"/>
      <c r="J97" s="117"/>
      <c r="K97" s="26" t="s">
        <v>17</v>
      </c>
      <c r="L97" s="26" t="s">
        <v>20</v>
      </c>
      <c r="M97" s="26" t="s">
        <v>202</v>
      </c>
      <c r="N97" s="26" t="s">
        <v>10</v>
      </c>
      <c r="O97" s="26" t="s">
        <v>535</v>
      </c>
      <c r="P97" s="26"/>
      <c r="Q97" s="26" t="s">
        <v>534</v>
      </c>
      <c r="R97" s="52"/>
    </row>
    <row r="98" spans="1:18" ht="25.35" customHeight="1">
      <c r="A98" s="116"/>
      <c r="B98" s="117"/>
      <c r="C98" s="117"/>
      <c r="D98" s="117"/>
      <c r="E98" s="117"/>
      <c r="F98" s="117"/>
      <c r="G98" s="118"/>
      <c r="H98" s="118"/>
      <c r="I98" s="118"/>
      <c r="J98" s="117"/>
      <c r="K98" s="26" t="s">
        <v>22</v>
      </c>
      <c r="L98" s="26" t="s">
        <v>23</v>
      </c>
      <c r="M98" s="26" t="s">
        <v>203</v>
      </c>
      <c r="N98" s="26" t="s">
        <v>4</v>
      </c>
      <c r="O98" s="26" t="s">
        <v>541</v>
      </c>
      <c r="P98" s="26" t="s">
        <v>542</v>
      </c>
      <c r="Q98" s="26" t="s">
        <v>534</v>
      </c>
      <c r="R98" s="52"/>
    </row>
    <row r="99" spans="1:18" ht="23.1" customHeight="1">
      <c r="A99" s="116"/>
      <c r="B99" s="117"/>
      <c r="C99" s="117" t="s">
        <v>601</v>
      </c>
      <c r="D99" s="117" t="s">
        <v>591</v>
      </c>
      <c r="E99" s="117" t="s">
        <v>564</v>
      </c>
      <c r="F99" s="117" t="s">
        <v>565</v>
      </c>
      <c r="G99" s="118" t="s">
        <v>424</v>
      </c>
      <c r="H99" s="118" t="s">
        <v>424</v>
      </c>
      <c r="I99" s="118"/>
      <c r="J99" s="117" t="s">
        <v>204</v>
      </c>
      <c r="K99" s="26" t="s">
        <v>26</v>
      </c>
      <c r="L99" s="26" t="s">
        <v>27</v>
      </c>
      <c r="M99" s="26" t="s">
        <v>205</v>
      </c>
      <c r="N99" s="26" t="s">
        <v>29</v>
      </c>
      <c r="O99" s="26" t="s">
        <v>550</v>
      </c>
      <c r="P99" s="26" t="s">
        <v>542</v>
      </c>
      <c r="Q99" s="26" t="s">
        <v>534</v>
      </c>
      <c r="R99" s="52"/>
    </row>
    <row r="100" spans="1:18" ht="23.1" customHeight="1">
      <c r="A100" s="116"/>
      <c r="B100" s="117"/>
      <c r="C100" s="117"/>
      <c r="D100" s="117"/>
      <c r="E100" s="117"/>
      <c r="F100" s="117"/>
      <c r="G100" s="118"/>
      <c r="H100" s="118"/>
      <c r="I100" s="118"/>
      <c r="J100" s="117"/>
      <c r="K100" s="26" t="s">
        <v>26</v>
      </c>
      <c r="L100" s="26" t="s">
        <v>27</v>
      </c>
      <c r="M100" s="26" t="s">
        <v>206</v>
      </c>
      <c r="N100" s="26" t="s">
        <v>29</v>
      </c>
      <c r="O100" s="26" t="s">
        <v>602</v>
      </c>
      <c r="P100" s="26" t="s">
        <v>603</v>
      </c>
      <c r="Q100" s="26" t="s">
        <v>534</v>
      </c>
      <c r="R100" s="52"/>
    </row>
    <row r="101" spans="1:18" ht="25.35" customHeight="1">
      <c r="A101" s="116"/>
      <c r="B101" s="117"/>
      <c r="C101" s="117"/>
      <c r="D101" s="117"/>
      <c r="E101" s="117"/>
      <c r="F101" s="117"/>
      <c r="G101" s="118"/>
      <c r="H101" s="118"/>
      <c r="I101" s="118"/>
      <c r="J101" s="117"/>
      <c r="K101" s="26" t="s">
        <v>26</v>
      </c>
      <c r="L101" s="26" t="s">
        <v>30</v>
      </c>
      <c r="M101" s="26" t="s">
        <v>207</v>
      </c>
      <c r="N101" s="26" t="s">
        <v>32</v>
      </c>
      <c r="O101" s="26" t="s">
        <v>535</v>
      </c>
      <c r="P101" s="26"/>
      <c r="Q101" s="26" t="s">
        <v>534</v>
      </c>
      <c r="R101" s="52"/>
    </row>
    <row r="102" spans="1:18" ht="23.1" customHeight="1">
      <c r="A102" s="116"/>
      <c r="B102" s="117"/>
      <c r="C102" s="117"/>
      <c r="D102" s="117"/>
      <c r="E102" s="117"/>
      <c r="F102" s="117"/>
      <c r="G102" s="118"/>
      <c r="H102" s="118"/>
      <c r="I102" s="118"/>
      <c r="J102" s="117"/>
      <c r="K102" s="26" t="s">
        <v>26</v>
      </c>
      <c r="L102" s="26" t="s">
        <v>33</v>
      </c>
      <c r="M102" s="26" t="s">
        <v>34</v>
      </c>
      <c r="N102" s="26" t="s">
        <v>29</v>
      </c>
      <c r="O102" s="26" t="s">
        <v>536</v>
      </c>
      <c r="P102" s="26" t="s">
        <v>537</v>
      </c>
      <c r="Q102" s="26" t="s">
        <v>534</v>
      </c>
      <c r="R102" s="52"/>
    </row>
    <row r="103" spans="1:18" ht="23.1" customHeight="1">
      <c r="A103" s="116"/>
      <c r="B103" s="117"/>
      <c r="C103" s="117"/>
      <c r="D103" s="117"/>
      <c r="E103" s="117"/>
      <c r="F103" s="117"/>
      <c r="G103" s="118"/>
      <c r="H103" s="118"/>
      <c r="I103" s="118"/>
      <c r="J103" s="117"/>
      <c r="K103" s="26" t="s">
        <v>26</v>
      </c>
      <c r="L103" s="26" t="s">
        <v>35</v>
      </c>
      <c r="M103" s="26" t="s">
        <v>36</v>
      </c>
      <c r="N103" s="26" t="s">
        <v>37</v>
      </c>
      <c r="O103" s="26" t="s">
        <v>604</v>
      </c>
      <c r="P103" s="26" t="s">
        <v>539</v>
      </c>
      <c r="Q103" s="26" t="s">
        <v>540</v>
      </c>
      <c r="R103" s="52"/>
    </row>
    <row r="104" spans="1:18" ht="25.35" customHeight="1">
      <c r="A104" s="116"/>
      <c r="B104" s="117"/>
      <c r="C104" s="117"/>
      <c r="D104" s="117"/>
      <c r="E104" s="117"/>
      <c r="F104" s="117"/>
      <c r="G104" s="118"/>
      <c r="H104" s="118"/>
      <c r="I104" s="118"/>
      <c r="J104" s="117"/>
      <c r="K104" s="26" t="s">
        <v>38</v>
      </c>
      <c r="L104" s="26" t="s">
        <v>39</v>
      </c>
      <c r="M104" s="26" t="s">
        <v>208</v>
      </c>
      <c r="N104" s="26" t="s">
        <v>32</v>
      </c>
      <c r="O104" s="26" t="s">
        <v>535</v>
      </c>
      <c r="P104" s="26"/>
      <c r="Q104" s="26" t="s">
        <v>534</v>
      </c>
      <c r="R104" s="52"/>
    </row>
    <row r="105" spans="1:18" ht="51.75" customHeight="1">
      <c r="A105" s="116"/>
      <c r="B105" s="117"/>
      <c r="C105" s="117"/>
      <c r="D105" s="117"/>
      <c r="E105" s="117"/>
      <c r="F105" s="117"/>
      <c r="G105" s="118"/>
      <c r="H105" s="118"/>
      <c r="I105" s="118"/>
      <c r="J105" s="117"/>
      <c r="K105" s="26" t="s">
        <v>38</v>
      </c>
      <c r="L105" s="26" t="s">
        <v>39</v>
      </c>
      <c r="M105" s="26" t="s">
        <v>209</v>
      </c>
      <c r="N105" s="26" t="s">
        <v>32</v>
      </c>
      <c r="O105" s="26" t="s">
        <v>535</v>
      </c>
      <c r="P105" s="26"/>
      <c r="Q105" s="26" t="s">
        <v>534</v>
      </c>
      <c r="R105" s="52"/>
    </row>
    <row r="106" spans="1:18" ht="37.9" customHeight="1">
      <c r="A106" s="116"/>
      <c r="B106" s="117"/>
      <c r="C106" s="117"/>
      <c r="D106" s="117"/>
      <c r="E106" s="117"/>
      <c r="F106" s="117"/>
      <c r="G106" s="118"/>
      <c r="H106" s="118"/>
      <c r="I106" s="118"/>
      <c r="J106" s="117"/>
      <c r="K106" s="26" t="s">
        <v>38</v>
      </c>
      <c r="L106" s="26" t="s">
        <v>42</v>
      </c>
      <c r="M106" s="26" t="s">
        <v>210</v>
      </c>
      <c r="N106" s="26" t="s">
        <v>32</v>
      </c>
      <c r="O106" s="26" t="s">
        <v>535</v>
      </c>
      <c r="P106" s="26"/>
      <c r="Q106" s="26" t="s">
        <v>534</v>
      </c>
      <c r="R106" s="52"/>
    </row>
    <row r="107" spans="1:18" ht="25.35" customHeight="1">
      <c r="A107" s="116"/>
      <c r="B107" s="117"/>
      <c r="C107" s="117"/>
      <c r="D107" s="117"/>
      <c r="E107" s="117"/>
      <c r="F107" s="117"/>
      <c r="G107" s="118"/>
      <c r="H107" s="118"/>
      <c r="I107" s="118"/>
      <c r="J107" s="117"/>
      <c r="K107" s="26" t="s">
        <v>44</v>
      </c>
      <c r="L107" s="26" t="s">
        <v>45</v>
      </c>
      <c r="M107" s="26" t="s">
        <v>211</v>
      </c>
      <c r="N107" s="26" t="s">
        <v>47</v>
      </c>
      <c r="O107" s="26" t="s">
        <v>541</v>
      </c>
      <c r="P107" s="26" t="s">
        <v>542</v>
      </c>
      <c r="Q107" s="26" t="s">
        <v>534</v>
      </c>
      <c r="R107" s="52"/>
    </row>
    <row r="108" spans="1:18" ht="24.4" customHeight="1">
      <c r="A108" s="116"/>
      <c r="B108" s="117"/>
      <c r="C108" s="117" t="s">
        <v>605</v>
      </c>
      <c r="D108" s="117" t="s">
        <v>591</v>
      </c>
      <c r="E108" s="117" t="s">
        <v>530</v>
      </c>
      <c r="F108" s="117" t="s">
        <v>531</v>
      </c>
      <c r="G108" s="118" t="s">
        <v>425</v>
      </c>
      <c r="H108" s="118" t="s">
        <v>425</v>
      </c>
      <c r="I108" s="118"/>
      <c r="J108" s="117" t="s">
        <v>212</v>
      </c>
      <c r="K108" s="26" t="s">
        <v>1</v>
      </c>
      <c r="L108" s="26" t="s">
        <v>2</v>
      </c>
      <c r="M108" s="26" t="s">
        <v>213</v>
      </c>
      <c r="N108" s="26" t="s">
        <v>13</v>
      </c>
      <c r="O108" s="26" t="s">
        <v>606</v>
      </c>
      <c r="P108" s="26" t="s">
        <v>586</v>
      </c>
      <c r="Q108" s="26" t="s">
        <v>534</v>
      </c>
      <c r="R108" s="52"/>
    </row>
    <row r="109" spans="1:18" ht="25.35" customHeight="1">
      <c r="A109" s="116"/>
      <c r="B109" s="117"/>
      <c r="C109" s="117"/>
      <c r="D109" s="117"/>
      <c r="E109" s="117"/>
      <c r="F109" s="117"/>
      <c r="G109" s="118"/>
      <c r="H109" s="118"/>
      <c r="I109" s="118"/>
      <c r="J109" s="117"/>
      <c r="K109" s="26" t="s">
        <v>1</v>
      </c>
      <c r="L109" s="26" t="s">
        <v>8</v>
      </c>
      <c r="M109" s="26" t="s">
        <v>214</v>
      </c>
      <c r="N109" s="26" t="s">
        <v>10</v>
      </c>
      <c r="O109" s="26" t="s">
        <v>535</v>
      </c>
      <c r="P109" s="26"/>
      <c r="Q109" s="26" t="s">
        <v>534</v>
      </c>
      <c r="R109" s="52"/>
    </row>
    <row r="110" spans="1:18" ht="24.4" customHeight="1">
      <c r="A110" s="116"/>
      <c r="B110" s="117"/>
      <c r="C110" s="117"/>
      <c r="D110" s="117"/>
      <c r="E110" s="117"/>
      <c r="F110" s="117"/>
      <c r="G110" s="118"/>
      <c r="H110" s="118"/>
      <c r="I110" s="118"/>
      <c r="J110" s="117"/>
      <c r="K110" s="26" t="s">
        <v>1</v>
      </c>
      <c r="L110" s="26" t="s">
        <v>11</v>
      </c>
      <c r="M110" s="26" t="s">
        <v>12</v>
      </c>
      <c r="N110" s="26" t="s">
        <v>13</v>
      </c>
      <c r="O110" s="26" t="s">
        <v>536</v>
      </c>
      <c r="P110" s="26" t="s">
        <v>537</v>
      </c>
      <c r="Q110" s="26" t="s">
        <v>534</v>
      </c>
      <c r="R110" s="52"/>
    </row>
    <row r="111" spans="1:18" ht="24.4" customHeight="1">
      <c r="A111" s="116"/>
      <c r="B111" s="117"/>
      <c r="C111" s="117"/>
      <c r="D111" s="117"/>
      <c r="E111" s="117"/>
      <c r="F111" s="117"/>
      <c r="G111" s="118"/>
      <c r="H111" s="118"/>
      <c r="I111" s="118"/>
      <c r="J111" s="117"/>
      <c r="K111" s="26" t="s">
        <v>1</v>
      </c>
      <c r="L111" s="26" t="s">
        <v>14</v>
      </c>
      <c r="M111" s="26" t="s">
        <v>139</v>
      </c>
      <c r="N111" s="26" t="s">
        <v>16</v>
      </c>
      <c r="O111" s="26" t="s">
        <v>607</v>
      </c>
      <c r="P111" s="26" t="s">
        <v>539</v>
      </c>
      <c r="Q111" s="26" t="s">
        <v>540</v>
      </c>
      <c r="R111" s="52"/>
    </row>
    <row r="112" spans="1:18" ht="24.4" customHeight="1">
      <c r="A112" s="116"/>
      <c r="B112" s="117"/>
      <c r="C112" s="117"/>
      <c r="D112" s="117"/>
      <c r="E112" s="117"/>
      <c r="F112" s="117"/>
      <c r="G112" s="118"/>
      <c r="H112" s="118"/>
      <c r="I112" s="118"/>
      <c r="J112" s="117"/>
      <c r="K112" s="26" t="s">
        <v>1</v>
      </c>
      <c r="L112" s="26" t="s">
        <v>14</v>
      </c>
      <c r="M112" s="26" t="s">
        <v>215</v>
      </c>
      <c r="N112" s="26" t="s">
        <v>16</v>
      </c>
      <c r="O112" s="26" t="s">
        <v>608</v>
      </c>
      <c r="P112" s="26" t="s">
        <v>586</v>
      </c>
      <c r="Q112" s="26" t="s">
        <v>540</v>
      </c>
      <c r="R112" s="52"/>
    </row>
    <row r="113" spans="1:18" ht="25.35" customHeight="1">
      <c r="A113" s="116"/>
      <c r="B113" s="117"/>
      <c r="C113" s="117"/>
      <c r="D113" s="117"/>
      <c r="E113" s="117"/>
      <c r="F113" s="117"/>
      <c r="G113" s="118"/>
      <c r="H113" s="118"/>
      <c r="I113" s="118"/>
      <c r="J113" s="117"/>
      <c r="K113" s="26" t="s">
        <v>17</v>
      </c>
      <c r="L113" s="26" t="s">
        <v>18</v>
      </c>
      <c r="M113" s="26" t="s">
        <v>216</v>
      </c>
      <c r="N113" s="26" t="s">
        <v>10</v>
      </c>
      <c r="O113" s="26" t="s">
        <v>535</v>
      </c>
      <c r="P113" s="26"/>
      <c r="Q113" s="26" t="s">
        <v>534</v>
      </c>
      <c r="R113" s="52"/>
    </row>
    <row r="114" spans="1:18" ht="37.9" customHeight="1">
      <c r="A114" s="116"/>
      <c r="B114" s="117"/>
      <c r="C114" s="117"/>
      <c r="D114" s="117"/>
      <c r="E114" s="117"/>
      <c r="F114" s="117"/>
      <c r="G114" s="118"/>
      <c r="H114" s="118"/>
      <c r="I114" s="118"/>
      <c r="J114" s="117"/>
      <c r="K114" s="26" t="s">
        <v>17</v>
      </c>
      <c r="L114" s="26" t="s">
        <v>18</v>
      </c>
      <c r="M114" s="26" t="s">
        <v>217</v>
      </c>
      <c r="N114" s="26" t="s">
        <v>10</v>
      </c>
      <c r="O114" s="26" t="s">
        <v>535</v>
      </c>
      <c r="P114" s="26"/>
      <c r="Q114" s="26" t="s">
        <v>534</v>
      </c>
      <c r="R114" s="52"/>
    </row>
    <row r="115" spans="1:18" ht="25.35" customHeight="1">
      <c r="A115" s="116"/>
      <c r="B115" s="117"/>
      <c r="C115" s="117"/>
      <c r="D115" s="117"/>
      <c r="E115" s="117"/>
      <c r="F115" s="117"/>
      <c r="G115" s="118"/>
      <c r="H115" s="118"/>
      <c r="I115" s="118"/>
      <c r="J115" s="117"/>
      <c r="K115" s="26" t="s">
        <v>17</v>
      </c>
      <c r="L115" s="26" t="s">
        <v>20</v>
      </c>
      <c r="M115" s="26" t="s">
        <v>218</v>
      </c>
      <c r="N115" s="26" t="s">
        <v>10</v>
      </c>
      <c r="O115" s="26" t="s">
        <v>535</v>
      </c>
      <c r="P115" s="26"/>
      <c r="Q115" s="26" t="s">
        <v>534</v>
      </c>
      <c r="R115" s="52"/>
    </row>
    <row r="116" spans="1:18" ht="25.35" customHeight="1">
      <c r="A116" s="116"/>
      <c r="B116" s="117"/>
      <c r="C116" s="117"/>
      <c r="D116" s="117"/>
      <c r="E116" s="117"/>
      <c r="F116" s="117"/>
      <c r="G116" s="118"/>
      <c r="H116" s="118"/>
      <c r="I116" s="118"/>
      <c r="J116" s="117"/>
      <c r="K116" s="26" t="s">
        <v>22</v>
      </c>
      <c r="L116" s="26" t="s">
        <v>23</v>
      </c>
      <c r="M116" s="26" t="s">
        <v>219</v>
      </c>
      <c r="N116" s="26" t="s">
        <v>4</v>
      </c>
      <c r="O116" s="26" t="s">
        <v>541</v>
      </c>
      <c r="P116" s="26" t="s">
        <v>542</v>
      </c>
      <c r="Q116" s="26" t="s">
        <v>534</v>
      </c>
      <c r="R116" s="52"/>
    </row>
    <row r="117" spans="1:18" ht="27.4" customHeight="1">
      <c r="A117" s="116"/>
      <c r="B117" s="117"/>
      <c r="C117" s="117" t="s">
        <v>609</v>
      </c>
      <c r="D117" s="117" t="s">
        <v>591</v>
      </c>
      <c r="E117" s="117" t="s">
        <v>530</v>
      </c>
      <c r="F117" s="117" t="s">
        <v>531</v>
      </c>
      <c r="G117" s="118" t="s">
        <v>426</v>
      </c>
      <c r="H117" s="118" t="s">
        <v>426</v>
      </c>
      <c r="I117" s="118"/>
      <c r="J117" s="117" t="s">
        <v>220</v>
      </c>
      <c r="K117" s="26" t="s">
        <v>26</v>
      </c>
      <c r="L117" s="26" t="s">
        <v>27</v>
      </c>
      <c r="M117" s="26" t="s">
        <v>179</v>
      </c>
      <c r="N117" s="26" t="s">
        <v>29</v>
      </c>
      <c r="O117" s="26" t="s">
        <v>610</v>
      </c>
      <c r="P117" s="26" t="s">
        <v>586</v>
      </c>
      <c r="Q117" s="26" t="s">
        <v>534</v>
      </c>
      <c r="R117" s="52"/>
    </row>
    <row r="118" spans="1:18" ht="27.4" customHeight="1">
      <c r="A118" s="116"/>
      <c r="B118" s="117"/>
      <c r="C118" s="117"/>
      <c r="D118" s="117"/>
      <c r="E118" s="117"/>
      <c r="F118" s="117"/>
      <c r="G118" s="118"/>
      <c r="H118" s="118"/>
      <c r="I118" s="118"/>
      <c r="J118" s="117"/>
      <c r="K118" s="26" t="s">
        <v>26</v>
      </c>
      <c r="L118" s="26" t="s">
        <v>30</v>
      </c>
      <c r="M118" s="26" t="s">
        <v>207</v>
      </c>
      <c r="N118" s="26" t="s">
        <v>32</v>
      </c>
      <c r="O118" s="26" t="s">
        <v>535</v>
      </c>
      <c r="P118" s="26"/>
      <c r="Q118" s="26" t="s">
        <v>534</v>
      </c>
      <c r="R118" s="52"/>
    </row>
    <row r="119" spans="1:18" ht="27.4" customHeight="1">
      <c r="A119" s="116"/>
      <c r="B119" s="117"/>
      <c r="C119" s="117"/>
      <c r="D119" s="117"/>
      <c r="E119" s="117"/>
      <c r="F119" s="117"/>
      <c r="G119" s="118"/>
      <c r="H119" s="118"/>
      <c r="I119" s="118"/>
      <c r="J119" s="117"/>
      <c r="K119" s="26" t="s">
        <v>26</v>
      </c>
      <c r="L119" s="26" t="s">
        <v>33</v>
      </c>
      <c r="M119" s="26" t="s">
        <v>34</v>
      </c>
      <c r="N119" s="26" t="s">
        <v>29</v>
      </c>
      <c r="O119" s="26" t="s">
        <v>536</v>
      </c>
      <c r="P119" s="26" t="s">
        <v>537</v>
      </c>
      <c r="Q119" s="26" t="s">
        <v>534</v>
      </c>
      <c r="R119" s="52"/>
    </row>
    <row r="120" spans="1:18" ht="27.4" customHeight="1">
      <c r="A120" s="116"/>
      <c r="B120" s="117"/>
      <c r="C120" s="117"/>
      <c r="D120" s="117"/>
      <c r="E120" s="117"/>
      <c r="F120" s="117"/>
      <c r="G120" s="118"/>
      <c r="H120" s="118"/>
      <c r="I120" s="118"/>
      <c r="J120" s="117"/>
      <c r="K120" s="26" t="s">
        <v>26</v>
      </c>
      <c r="L120" s="26" t="s">
        <v>35</v>
      </c>
      <c r="M120" s="26" t="s">
        <v>169</v>
      </c>
      <c r="N120" s="26" t="s">
        <v>37</v>
      </c>
      <c r="O120" s="26" t="s">
        <v>611</v>
      </c>
      <c r="P120" s="26" t="s">
        <v>539</v>
      </c>
      <c r="Q120" s="26" t="s">
        <v>540</v>
      </c>
      <c r="R120" s="52"/>
    </row>
    <row r="121" spans="1:18" ht="27.4" customHeight="1">
      <c r="A121" s="116"/>
      <c r="B121" s="117"/>
      <c r="C121" s="117"/>
      <c r="D121" s="117"/>
      <c r="E121" s="117"/>
      <c r="F121" s="117"/>
      <c r="G121" s="118"/>
      <c r="H121" s="118"/>
      <c r="I121" s="118"/>
      <c r="J121" s="117"/>
      <c r="K121" s="26" t="s">
        <v>38</v>
      </c>
      <c r="L121" s="26" t="s">
        <v>39</v>
      </c>
      <c r="M121" s="26" t="s">
        <v>221</v>
      </c>
      <c r="N121" s="26" t="s">
        <v>32</v>
      </c>
      <c r="O121" s="26" t="s">
        <v>535</v>
      </c>
      <c r="P121" s="26"/>
      <c r="Q121" s="26" t="s">
        <v>534</v>
      </c>
      <c r="R121" s="52"/>
    </row>
    <row r="122" spans="1:18" ht="27.4" customHeight="1">
      <c r="A122" s="116"/>
      <c r="B122" s="117"/>
      <c r="C122" s="117"/>
      <c r="D122" s="117"/>
      <c r="E122" s="117"/>
      <c r="F122" s="117"/>
      <c r="G122" s="118"/>
      <c r="H122" s="118"/>
      <c r="I122" s="118"/>
      <c r="J122" s="117"/>
      <c r="K122" s="26" t="s">
        <v>38</v>
      </c>
      <c r="L122" s="26" t="s">
        <v>39</v>
      </c>
      <c r="M122" s="26" t="s">
        <v>222</v>
      </c>
      <c r="N122" s="26" t="s">
        <v>32</v>
      </c>
      <c r="O122" s="26" t="s">
        <v>535</v>
      </c>
      <c r="P122" s="26"/>
      <c r="Q122" s="26" t="s">
        <v>534</v>
      </c>
      <c r="R122" s="52"/>
    </row>
    <row r="123" spans="1:18" ht="37.9" customHeight="1">
      <c r="A123" s="116"/>
      <c r="B123" s="117"/>
      <c r="C123" s="117"/>
      <c r="D123" s="117"/>
      <c r="E123" s="117"/>
      <c r="F123" s="117"/>
      <c r="G123" s="118"/>
      <c r="H123" s="118"/>
      <c r="I123" s="118"/>
      <c r="J123" s="117"/>
      <c r="K123" s="26" t="s">
        <v>38</v>
      </c>
      <c r="L123" s="26" t="s">
        <v>42</v>
      </c>
      <c r="M123" s="26" t="s">
        <v>223</v>
      </c>
      <c r="N123" s="26" t="s">
        <v>32</v>
      </c>
      <c r="O123" s="26" t="s">
        <v>535</v>
      </c>
      <c r="P123" s="26"/>
      <c r="Q123" s="26" t="s">
        <v>534</v>
      </c>
      <c r="R123" s="52"/>
    </row>
    <row r="124" spans="1:18" ht="27.4" customHeight="1">
      <c r="A124" s="116"/>
      <c r="B124" s="117"/>
      <c r="C124" s="117"/>
      <c r="D124" s="117"/>
      <c r="E124" s="117"/>
      <c r="F124" s="117"/>
      <c r="G124" s="118"/>
      <c r="H124" s="118"/>
      <c r="I124" s="118"/>
      <c r="J124" s="117"/>
      <c r="K124" s="26" t="s">
        <v>44</v>
      </c>
      <c r="L124" s="26" t="s">
        <v>45</v>
      </c>
      <c r="M124" s="26" t="s">
        <v>224</v>
      </c>
      <c r="N124" s="26" t="s">
        <v>47</v>
      </c>
      <c r="O124" s="26" t="s">
        <v>541</v>
      </c>
      <c r="P124" s="26" t="s">
        <v>542</v>
      </c>
      <c r="Q124" s="26" t="s">
        <v>534</v>
      </c>
      <c r="R124" s="52"/>
    </row>
    <row r="125" spans="1:18" ht="16.5" customHeight="1">
      <c r="A125" s="42"/>
      <c r="B125" s="48"/>
      <c r="C125" s="48"/>
      <c r="D125" s="48"/>
      <c r="E125" s="48"/>
      <c r="F125" s="48"/>
      <c r="G125" s="48"/>
      <c r="H125" s="48"/>
      <c r="I125" s="48"/>
      <c r="J125" s="48"/>
      <c r="K125" s="48"/>
      <c r="L125" s="48"/>
      <c r="M125" s="48"/>
      <c r="N125" s="48"/>
      <c r="O125" s="48"/>
      <c r="P125" s="48"/>
      <c r="Q125" s="48"/>
      <c r="R125" s="72"/>
    </row>
  </sheetData>
  <mergeCells count="116">
    <mergeCell ref="J117:J124"/>
    <mergeCell ref="C117:C124"/>
    <mergeCell ref="D117:D124"/>
    <mergeCell ref="E117:E124"/>
    <mergeCell ref="F117:F124"/>
    <mergeCell ref="G117:G124"/>
    <mergeCell ref="H99:H107"/>
    <mergeCell ref="I99:I107"/>
    <mergeCell ref="J99:J107"/>
    <mergeCell ref="C108:C116"/>
    <mergeCell ref="D108:D116"/>
    <mergeCell ref="E108:E116"/>
    <mergeCell ref="F108:F116"/>
    <mergeCell ref="G108:G116"/>
    <mergeCell ref="H108:H116"/>
    <mergeCell ref="I108:I116"/>
    <mergeCell ref="J108:J116"/>
    <mergeCell ref="C99:C107"/>
    <mergeCell ref="D99:D107"/>
    <mergeCell ref="E99:E107"/>
    <mergeCell ref="F99:F107"/>
    <mergeCell ref="G99:G107"/>
    <mergeCell ref="J74:J78"/>
    <mergeCell ref="C81:C98"/>
    <mergeCell ref="D81:D98"/>
    <mergeCell ref="E81:E98"/>
    <mergeCell ref="F81:F98"/>
    <mergeCell ref="G81:G98"/>
    <mergeCell ref="H81:H98"/>
    <mergeCell ref="I81:I98"/>
    <mergeCell ref="J81:J98"/>
    <mergeCell ref="C74:C78"/>
    <mergeCell ref="D74:D78"/>
    <mergeCell ref="E74:E78"/>
    <mergeCell ref="F74:F78"/>
    <mergeCell ref="G74:G78"/>
    <mergeCell ref="J53:J66"/>
    <mergeCell ref="C67:C73"/>
    <mergeCell ref="D67:D73"/>
    <mergeCell ref="E67:E73"/>
    <mergeCell ref="F67:F73"/>
    <mergeCell ref="G67:G73"/>
    <mergeCell ref="H67:H73"/>
    <mergeCell ref="I67:I73"/>
    <mergeCell ref="J67:J73"/>
    <mergeCell ref="C53:C66"/>
    <mergeCell ref="D53:D66"/>
    <mergeCell ref="E53:E66"/>
    <mergeCell ref="F53:F66"/>
    <mergeCell ref="G53:G66"/>
    <mergeCell ref="J24:J33"/>
    <mergeCell ref="H34:H42"/>
    <mergeCell ref="I34:I42"/>
    <mergeCell ref="J34:J42"/>
    <mergeCell ref="C43:C52"/>
    <mergeCell ref="D43:D52"/>
    <mergeCell ref="E43:E52"/>
    <mergeCell ref="F43:F52"/>
    <mergeCell ref="G43:G52"/>
    <mergeCell ref="H43:H52"/>
    <mergeCell ref="I43:I52"/>
    <mergeCell ref="J43:J52"/>
    <mergeCell ref="C34:C42"/>
    <mergeCell ref="D34:D42"/>
    <mergeCell ref="E34:E42"/>
    <mergeCell ref="F34:F42"/>
    <mergeCell ref="G34:G42"/>
    <mergeCell ref="J6:J15"/>
    <mergeCell ref="C16:C23"/>
    <mergeCell ref="D16:D23"/>
    <mergeCell ref="E16:E23"/>
    <mergeCell ref="F16:F23"/>
    <mergeCell ref="G16:G23"/>
    <mergeCell ref="H16:H23"/>
    <mergeCell ref="I16:I23"/>
    <mergeCell ref="J16:J23"/>
    <mergeCell ref="A6:A124"/>
    <mergeCell ref="B6:B124"/>
    <mergeCell ref="C6:C15"/>
    <mergeCell ref="D6:D15"/>
    <mergeCell ref="E6:E15"/>
    <mergeCell ref="F6:F15"/>
    <mergeCell ref="G6:G15"/>
    <mergeCell ref="H6:H15"/>
    <mergeCell ref="I6:I15"/>
    <mergeCell ref="C24:C33"/>
    <mergeCell ref="D24:D33"/>
    <mergeCell ref="E24:E33"/>
    <mergeCell ref="F24:F33"/>
    <mergeCell ref="G24:G33"/>
    <mergeCell ref="H24:H33"/>
    <mergeCell ref="I24:I33"/>
    <mergeCell ref="H53:H66"/>
    <mergeCell ref="I53:I66"/>
    <mergeCell ref="H74:H78"/>
    <mergeCell ref="I74:I78"/>
    <mergeCell ref="H117:H124"/>
    <mergeCell ref="I117:I124"/>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 ref="P4:P5"/>
    <mergeCell ref="Q4:Q5"/>
  </mergeCells>
  <phoneticPr fontId="15" type="noConversion"/>
  <printOptions horizontalCentered="1"/>
  <pageMargins left="0.70800000429153442" right="0.70800000429153442" top="1.062000036239624" bottom="0.86599999666213989" header="0" footer="0"/>
  <pageSetup paperSize="9" orientation="landscape"/>
</worksheet>
</file>

<file path=xl/worksheets/sheet14.xml><?xml version="1.0" encoding="utf-8"?>
<worksheet xmlns="http://schemas.openxmlformats.org/spreadsheetml/2006/main" xmlns:r="http://schemas.openxmlformats.org/officeDocument/2006/relationships">
  <sheetPr codeName="Sheet15"/>
  <dimension ref="A1:K17"/>
  <sheetViews>
    <sheetView workbookViewId="0">
      <selection activeCell="G13" sqref="G13"/>
    </sheetView>
  </sheetViews>
  <sheetFormatPr defaultRowHeight="13.5"/>
  <cols>
    <col min="1" max="1" width="1.5" customWidth="1"/>
    <col min="2" max="2" width="21" customWidth="1"/>
    <col min="3" max="10" width="16.375" customWidth="1"/>
    <col min="11" max="11" width="1.5" customWidth="1"/>
    <col min="12" max="12" width="9.75" customWidth="1"/>
  </cols>
  <sheetData>
    <row r="1" spans="1:11" ht="16.350000000000001" customHeight="1">
      <c r="A1" s="18"/>
      <c r="B1" s="44"/>
      <c r="C1" s="73"/>
      <c r="D1" s="33"/>
      <c r="E1" s="33"/>
      <c r="F1" s="33"/>
      <c r="G1" s="33"/>
      <c r="H1" s="33"/>
      <c r="I1" s="33"/>
      <c r="J1" s="33"/>
      <c r="K1" s="19"/>
    </row>
    <row r="2" spans="1:11" ht="22.9" customHeight="1">
      <c r="A2" s="18"/>
      <c r="B2" s="101" t="s">
        <v>612</v>
      </c>
      <c r="C2" s="101"/>
      <c r="D2" s="101"/>
      <c r="E2" s="101"/>
      <c r="F2" s="101"/>
      <c r="G2" s="101"/>
      <c r="H2" s="101"/>
      <c r="I2" s="101"/>
      <c r="J2" s="101"/>
      <c r="K2" s="19"/>
    </row>
    <row r="3" spans="1:11" ht="22.9" customHeight="1">
      <c r="A3" s="21"/>
      <c r="B3" s="128" t="s">
        <v>628</v>
      </c>
      <c r="C3" s="129"/>
      <c r="D3" s="129"/>
      <c r="E3" s="129"/>
      <c r="F3" s="129"/>
      <c r="G3" s="129"/>
      <c r="H3" s="129"/>
      <c r="I3" s="129"/>
      <c r="J3" s="129"/>
      <c r="K3" s="22"/>
    </row>
    <row r="4" spans="1:11" ht="16.5" customHeight="1">
      <c r="A4" s="66"/>
      <c r="B4" s="130" t="s">
        <v>613</v>
      </c>
      <c r="C4" s="130"/>
      <c r="D4" s="131" t="s">
        <v>629</v>
      </c>
      <c r="E4" s="132"/>
      <c r="F4" s="132"/>
      <c r="G4" s="132"/>
      <c r="H4" s="132"/>
      <c r="I4" s="132"/>
      <c r="J4" s="132"/>
      <c r="K4" s="6"/>
    </row>
    <row r="5" spans="1:11" ht="16.5" customHeight="1">
      <c r="A5" s="2"/>
      <c r="B5" s="130" t="s">
        <v>614</v>
      </c>
      <c r="C5" s="130"/>
      <c r="D5" s="130" t="s">
        <v>615</v>
      </c>
      <c r="E5" s="130" t="s">
        <v>616</v>
      </c>
      <c r="F5" s="130"/>
      <c r="G5" s="130"/>
      <c r="H5" s="130" t="s">
        <v>526</v>
      </c>
      <c r="I5" s="130"/>
      <c r="J5" s="130"/>
      <c r="K5" s="73"/>
    </row>
    <row r="6" spans="1:11" ht="16.5" customHeight="1">
      <c r="A6" s="66"/>
      <c r="B6" s="130"/>
      <c r="C6" s="130"/>
      <c r="D6" s="130"/>
      <c r="E6" s="74" t="s">
        <v>343</v>
      </c>
      <c r="F6" s="74" t="s">
        <v>362</v>
      </c>
      <c r="G6" s="74" t="s">
        <v>363</v>
      </c>
      <c r="H6" s="74" t="s">
        <v>343</v>
      </c>
      <c r="I6" s="74" t="s">
        <v>362</v>
      </c>
      <c r="J6" s="74" t="s">
        <v>363</v>
      </c>
      <c r="K6" s="6"/>
    </row>
    <row r="7" spans="1:11" ht="16.5" customHeight="1">
      <c r="A7" s="66"/>
      <c r="B7" s="130"/>
      <c r="C7" s="130"/>
      <c r="D7" s="89">
        <f>E7+H7</f>
        <v>14485.759585</v>
      </c>
      <c r="E7" s="89">
        <f>F7+G7</f>
        <v>13085.759585</v>
      </c>
      <c r="F7" s="89">
        <v>10547.524825</v>
      </c>
      <c r="G7" s="89">
        <v>2538.2347599999998</v>
      </c>
      <c r="H7" s="89">
        <v>1400</v>
      </c>
      <c r="I7" s="89"/>
      <c r="J7" s="89">
        <v>1400</v>
      </c>
      <c r="K7" s="6"/>
    </row>
    <row r="8" spans="1:11" ht="57.6" customHeight="1">
      <c r="A8" s="66"/>
      <c r="B8" s="120" t="s">
        <v>617</v>
      </c>
      <c r="C8" s="74" t="s">
        <v>617</v>
      </c>
      <c r="D8" s="133" t="s">
        <v>630</v>
      </c>
      <c r="E8" s="137"/>
      <c r="F8" s="137"/>
      <c r="G8" s="137"/>
      <c r="H8" s="137"/>
      <c r="I8" s="137"/>
      <c r="J8" s="134"/>
      <c r="K8" s="6"/>
    </row>
    <row r="9" spans="1:11" ht="57.6" customHeight="1">
      <c r="A9" s="66"/>
      <c r="B9" s="121"/>
      <c r="C9" s="74" t="s">
        <v>618</v>
      </c>
      <c r="D9" s="138" t="s">
        <v>108</v>
      </c>
      <c r="E9" s="138"/>
      <c r="F9" s="138"/>
      <c r="G9" s="138"/>
      <c r="H9" s="138"/>
      <c r="I9" s="138"/>
      <c r="J9" s="138"/>
      <c r="K9" s="6"/>
    </row>
    <row r="10" spans="1:11" ht="16.5" customHeight="1">
      <c r="A10" s="66"/>
      <c r="B10" s="121"/>
      <c r="C10" s="130" t="s">
        <v>619</v>
      </c>
      <c r="D10" s="130"/>
      <c r="E10" s="130" t="s">
        <v>620</v>
      </c>
      <c r="F10" s="130"/>
      <c r="G10" s="74" t="s">
        <v>621</v>
      </c>
      <c r="H10" s="130" t="s">
        <v>622</v>
      </c>
      <c r="I10" s="130"/>
      <c r="J10" s="74" t="s">
        <v>623</v>
      </c>
      <c r="K10" s="6"/>
    </row>
    <row r="11" spans="1:11" ht="56.25" customHeight="1">
      <c r="A11" s="66"/>
      <c r="B11" s="121"/>
      <c r="C11" s="126" t="s">
        <v>642</v>
      </c>
      <c r="D11" s="127"/>
      <c r="E11" s="122" t="s">
        <v>631</v>
      </c>
      <c r="F11" s="123"/>
      <c r="G11" s="90" t="s">
        <v>632</v>
      </c>
      <c r="H11" s="124" t="s">
        <v>633</v>
      </c>
      <c r="I11" s="125"/>
      <c r="J11" s="90"/>
      <c r="K11" s="6"/>
    </row>
    <row r="12" spans="1:11" ht="37.5" customHeight="1">
      <c r="A12" s="48"/>
      <c r="B12" s="121"/>
      <c r="C12" s="133" t="s">
        <v>642</v>
      </c>
      <c r="D12" s="134"/>
      <c r="E12" s="122" t="s">
        <v>634</v>
      </c>
      <c r="F12" s="123"/>
      <c r="G12" s="90" t="s">
        <v>632</v>
      </c>
      <c r="H12" s="124" t="s">
        <v>633</v>
      </c>
      <c r="I12" s="125"/>
      <c r="J12" s="90"/>
      <c r="K12" s="50"/>
    </row>
    <row r="13" spans="1:11" ht="38.25" customHeight="1">
      <c r="B13" s="121"/>
      <c r="C13" s="135" t="s">
        <v>643</v>
      </c>
      <c r="D13" s="136"/>
      <c r="E13" s="122" t="s">
        <v>635</v>
      </c>
      <c r="F13" s="123"/>
      <c r="G13" s="90" t="s">
        <v>636</v>
      </c>
      <c r="H13" s="124">
        <v>4833</v>
      </c>
      <c r="I13" s="125"/>
      <c r="J13" s="90" t="s">
        <v>586</v>
      </c>
    </row>
    <row r="14" spans="1:11" ht="38.25" customHeight="1">
      <c r="B14" s="121"/>
      <c r="C14" s="126"/>
      <c r="D14" s="127"/>
      <c r="E14" s="122" t="s">
        <v>637</v>
      </c>
      <c r="F14" s="123"/>
      <c r="G14" s="90" t="s">
        <v>632</v>
      </c>
      <c r="H14" s="124" t="s">
        <v>633</v>
      </c>
      <c r="I14" s="125"/>
      <c r="J14" s="90"/>
    </row>
    <row r="15" spans="1:11" ht="45.75" customHeight="1">
      <c r="B15" s="121"/>
      <c r="C15" s="135" t="s">
        <v>644</v>
      </c>
      <c r="D15" s="136"/>
      <c r="E15" s="122" t="s">
        <v>638</v>
      </c>
      <c r="F15" s="123"/>
      <c r="G15" s="90" t="s">
        <v>639</v>
      </c>
      <c r="H15" s="124">
        <v>100</v>
      </c>
      <c r="I15" s="125"/>
      <c r="J15" s="90" t="s">
        <v>542</v>
      </c>
    </row>
    <row r="16" spans="1:11" ht="45" customHeight="1">
      <c r="B16" s="121"/>
      <c r="C16" s="126"/>
      <c r="D16" s="127"/>
      <c r="E16" s="122" t="s">
        <v>640</v>
      </c>
      <c r="F16" s="123"/>
      <c r="G16" s="90" t="s">
        <v>632</v>
      </c>
      <c r="H16" s="124" t="s">
        <v>633</v>
      </c>
      <c r="I16" s="125"/>
      <c r="J16" s="90"/>
    </row>
    <row r="17" spans="2:10" ht="39" customHeight="1">
      <c r="B17" s="121"/>
      <c r="C17" s="126" t="s">
        <v>645</v>
      </c>
      <c r="D17" s="127"/>
      <c r="E17" s="122" t="s">
        <v>641</v>
      </c>
      <c r="F17" s="123"/>
      <c r="G17" s="90" t="s">
        <v>632</v>
      </c>
      <c r="H17" s="124" t="s">
        <v>633</v>
      </c>
      <c r="I17" s="125"/>
      <c r="J17" s="90"/>
    </row>
  </sheetData>
  <mergeCells count="33">
    <mergeCell ref="C12:D12"/>
    <mergeCell ref="C13:D14"/>
    <mergeCell ref="C15:D16"/>
    <mergeCell ref="C11:D11"/>
    <mergeCell ref="D8:J8"/>
    <mergeCell ref="D9:J9"/>
    <mergeCell ref="C10:D10"/>
    <mergeCell ref="E10:F10"/>
    <mergeCell ref="H10:I10"/>
    <mergeCell ref="B2:J2"/>
    <mergeCell ref="B3:J3"/>
    <mergeCell ref="B4:C4"/>
    <mergeCell ref="D4:J4"/>
    <mergeCell ref="B5:C7"/>
    <mergeCell ref="D5:D6"/>
    <mergeCell ref="E5:G5"/>
    <mergeCell ref="H5:J5"/>
    <mergeCell ref="B8:B17"/>
    <mergeCell ref="E11:F11"/>
    <mergeCell ref="H11:I11"/>
    <mergeCell ref="E17:F17"/>
    <mergeCell ref="H15:I15"/>
    <mergeCell ref="H16:I16"/>
    <mergeCell ref="H17:I17"/>
    <mergeCell ref="H14:I14"/>
    <mergeCell ref="E12:F12"/>
    <mergeCell ref="C17:D17"/>
    <mergeCell ref="E13:F13"/>
    <mergeCell ref="E14:F14"/>
    <mergeCell ref="H12:I12"/>
    <mergeCell ref="H13:I13"/>
    <mergeCell ref="E15:F15"/>
    <mergeCell ref="E16:F16"/>
  </mergeCells>
  <phoneticPr fontId="15" type="noConversion"/>
  <printOptions horizontalCentered="1"/>
  <pageMargins left="0.70800000429153442" right="0.70800000429153442" top="1.062000036239624" bottom="0.8659999966621398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wangle</cp:lastModifiedBy>
  <cp:lastPrinted>2021-12-27T06:23:19Z</cp:lastPrinted>
  <dcterms:created xsi:type="dcterms:W3CDTF">2021-12-27T04:17:06Z</dcterms:created>
  <dcterms:modified xsi:type="dcterms:W3CDTF">2022-02-14T04:22:07Z</dcterms:modified>
</cp:coreProperties>
</file>