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70"/>
  </bookViews>
  <sheets>
    <sheet name="Sheet2" sheetId="2" r:id="rId1"/>
    <sheet name="Sheet3" sheetId="3" r:id="rId2"/>
  </sheets>
  <definedNames>
    <definedName name="_xlnm.Print_Area" localSheetId="0">Sheet2!$A$1:$J$27</definedName>
  </definedNames>
  <calcPr calcId="144525" concurrentCalc="0"/>
</workbook>
</file>

<file path=xl/sharedStrings.xml><?xml version="1.0" encoding="utf-8"?>
<sst xmlns="http://schemas.openxmlformats.org/spreadsheetml/2006/main" count="94" uniqueCount="74">
  <si>
    <t>项目支出绩效自评表</t>
  </si>
  <si>
    <t>（2022年度）</t>
  </si>
  <si>
    <t>项目名称</t>
  </si>
  <si>
    <t>推动“一带一路”国际科技合作</t>
  </si>
  <si>
    <t>主管部门</t>
  </si>
  <si>
    <t>北京市科学技术委员会</t>
  </si>
  <si>
    <t>实施单位</t>
  </si>
  <si>
    <t>北京国际科技合作中心（北京港澳台科技合作中心）</t>
  </si>
  <si>
    <t>项目负责人</t>
  </si>
  <si>
    <t>王旖琪</t>
  </si>
  <si>
    <t>联系电话</t>
  </si>
  <si>
    <t>010-62571175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</si>
  <si>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</si>
  <si>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</si>
  <si>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</si>
  <si>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</si>
  <si>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</si>
  <si>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</si>
  <si>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</si>
  <si>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</si>
  <si>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</si>
  <si>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-</t>
  </si>
  <si>
    <t>上年结转资金</t>
  </si>
  <si>
    <t>其他资金</t>
  </si>
  <si>
    <t>年度总体目标</t>
  </si>
  <si>
    <t>预期目标</t>
  </si>
  <si>
    <t>实际完成情况</t>
  </si>
  <si>
    <t>围绕“一带一路”沿线重点国家及地区，积极“引进来”，努力“走出去”，促成双向技术转移转化。发挥海外联络处作用，有效利用其推荐的国际创新主体相关资源，做好后续精准对接及跟踪服务,对尚未建立海外联络处的国家，主动作为谋划布局，梳理相关国家企业、高校、科研院所等创新主体及专家资源，积极拓展合作渠道，形成错位互补协同发展的新局面。切实做好服务机构进园区工作。立足创新主体的国际合作需求，以中日产业园为服务起点，组织开展各类技术对接会、合作研讨会等，提供面向多种创新主体的标准化及个性化服务，精准对接涵养创新资源，探索多元化多维度服务模式，促进技术成果落地推广。</t>
  </si>
  <si>
    <t>与大韩贸易振兴公社、中关村海外科技园韩国公司、日立（中国）有限公司北京分公司等机构交流对接，拓展日韩创新合作渠道6个，这些机构在创新资源汇聚、创新能力等方面具有较强实力，后续将进一步加强合作。对日本半导体材料、氢能源领域进行科技创新信息监测，形成两份监测报告，收集、分析日本生物医药、新能源等重点领域技术项目，筛选出成熟度较高、适于推广对接的项目10个。组织“一带一路”科技合作研讨、相关成果研讨评价等专家咨询会；梳理数字经济、专利信息、一带一路重点国家科技合作信息等，助力提升北京创新主体国际科技合作能力。赴清华大学、北京理工大学等多家科技创新主体开展调查研究、对接交流，了解、梳理其国际科技合作工作情况、需求等，为更好地服务相关创新主体提供支撑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</si>
  <si>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</si>
  <si>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</si>
  <si>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</si>
  <si>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</si>
  <si>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</si>
  <si>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</si>
  <si>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</si>
  <si>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</si>
  <si>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</si>
  <si>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日本创新合作渠道</t>
  </si>
  <si>
    <t>4个</t>
  </si>
  <si>
    <t>韩国创新合作渠道</t>
  </si>
  <si>
    <t>2个</t>
  </si>
  <si>
    <t>重点领域技术项目</t>
  </si>
  <si>
    <t>8个</t>
  </si>
  <si>
    <t>质量指标</t>
  </si>
  <si>
    <t>拓宽一带一路创新资源</t>
  </si>
  <si>
    <t>好</t>
  </si>
  <si>
    <t>好，达成年度指标</t>
  </si>
  <si>
    <t>日韩合作渠道实用性强</t>
  </si>
  <si>
    <t>日本先进技术项目可推广性强</t>
  </si>
  <si>
    <t>时效指标</t>
  </si>
  <si>
    <t>按工作进度安排完成日韩国际科技创新合作渠道建设（2022年12月31日前）</t>
  </si>
  <si>
    <t>≤12月</t>
  </si>
  <si>
    <t>12月</t>
  </si>
  <si>
    <t>按工作进度安排完成日本重点技术项目遴选（2022年11月30日前）</t>
  </si>
  <si>
    <t>≤11月</t>
  </si>
  <si>
    <t>11月</t>
  </si>
  <si>
    <t>成本指标</t>
  </si>
  <si>
    <t>项目预算控制数</t>
  </si>
  <si>
    <t>≤75万元</t>
  </si>
  <si>
    <t>≤46.684971万元</t>
  </si>
  <si>
    <t>效益指标</t>
  </si>
  <si>
    <t>经济效益指标</t>
  </si>
  <si>
    <t>助力培育新的经济增长点</t>
  </si>
  <si>
    <t>定性指标，效益无法准确衡量</t>
  </si>
  <si>
    <t>社会效益指标</t>
  </si>
  <si>
    <t>提升北京创新主体国际科技合作能力</t>
  </si>
  <si>
    <t>满意度指标</t>
  </si>
  <si>
    <t>服务对象满意度指标</t>
  </si>
  <si>
    <t>企业、高校院所、技术转移服务机构等创新主体</t>
  </si>
  <si>
    <t>≥80%</t>
  </si>
  <si>
    <t>服务对象满意度较高，但没有填写调查问卷等，以后工作中进一步完善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</si>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</sst>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0_);[Red]\(0\)"/>
    <numFmt numFmtId="178" formatCode="#,##0.00_ "/>
    <numFmt numFmtId="179" formatCode="0.00_);[Red]\(0.00\)"/>
  </numFmts>
  <fonts count="27">
    <font>
      <sz val="12"/>
      <name val="宋体"/>
      <charset val="134"/>
    </font>
    <font>
      <sz val="12"/>
      <name val="仿宋_GB2312"/>
      <charset val="134"/>
    </font>
    <font>
      <sz val="10"/>
      <name val="宋体"/>
      <charset val="134"/>
    </font>
    <font>
      <sz val="14"/>
      <name val="宋体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10"/>
      <color rgb="FF000000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b/>
      <sz val="11"/>
      <color indexed="54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9"/>
      <name val="宋体"/>
      <charset val="134"/>
    </font>
    <font>
      <sz val="11"/>
      <color theme="1"/>
      <name val="宋体"/>
      <charset val="134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10" borderId="14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/>
    <xf numFmtId="0" fontId="26" fillId="0" borderId="0"/>
  </cellStyleXfs>
  <cellXfs count="36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176" fontId="5" fillId="2" borderId="1" xfId="0" applyNumberFormat="1" applyFont="1" applyFill="1" applyBorder="1" applyAlignment="1">
      <alignment horizontal="center" vertical="center"/>
    </xf>
    <xf numFmtId="177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78" fontId="4" fillId="2" borderId="1" xfId="0" applyNumberFormat="1" applyFont="1" applyFill="1" applyBorder="1" applyAlignment="1">
      <alignment horizontal="center" vertical="center"/>
    </xf>
    <xf numFmtId="178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9" fontId="4" fillId="2" borderId="7" xfId="0" applyNumberFormat="1" applyFont="1" applyFill="1" applyBorder="1" applyAlignment="1">
      <alignment horizontal="center" vertical="center"/>
    </xf>
    <xf numFmtId="9" fontId="4" fillId="2" borderId="8" xfId="0" applyNumberFormat="1" applyFont="1" applyFill="1" applyBorder="1" applyAlignment="1">
      <alignment horizontal="center" vertical="center"/>
    </xf>
    <xf numFmtId="9" fontId="4" fillId="3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indent="2"/>
    </xf>
    <xf numFmtId="0" fontId="3" fillId="2" borderId="0" xfId="0" applyFont="1" applyFill="1">
      <alignment vertical="center"/>
    </xf>
    <xf numFmtId="10" fontId="4" fillId="2" borderId="1" xfId="0" applyNumberFormat="1" applyFont="1" applyFill="1" applyBorder="1" applyAlignment="1">
      <alignment horizontal="center" vertical="center"/>
    </xf>
    <xf numFmtId="178" fontId="4" fillId="2" borderId="1" xfId="0" applyNumberFormat="1" applyFont="1" applyFill="1" applyBorder="1" applyAlignment="1">
      <alignment horizontal="center" vertical="center" wrapText="1"/>
    </xf>
    <xf numFmtId="179" fontId="4" fillId="2" borderId="1" xfId="0" applyNumberFormat="1" applyFont="1" applyFill="1" applyBorder="1" applyAlignment="1">
      <alignment horizontal="center" vertical="center"/>
    </xf>
    <xf numFmtId="178" fontId="4" fillId="2" borderId="1" xfId="0" applyNumberFormat="1" applyFont="1" applyFill="1" applyBorder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4" xfId="51"/>
  </cellStyles>
  <tableStyles count="0" defaultTableStyle="TableStyleMedium2" defaultPivotStyle="PivotStyleLight16"/>
  <colors>
    <mruColors>
      <color rgb="000066CC"/>
      <color rgb="00FFFF00"/>
      <color rgb="00FF00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showGridLines="0" tabSelected="1" view="pageBreakPreview" zoomScaleNormal="100" topLeftCell="A12" workbookViewId="0">
      <selection activeCell="G19" sqref="G19"/>
    </sheetView>
  </sheetViews>
  <sheetFormatPr defaultColWidth="9" defaultRowHeight="15"/>
  <cols>
    <col min="1" max="1" width="3.625" style="2" customWidth="1"/>
    <col min="2" max="2" width="8.25" style="3" customWidth="1"/>
    <col min="3" max="3" width="12.6666666666667" style="3" customWidth="1"/>
    <col min="4" max="4" width="15.8333333333333" style="4" customWidth="1"/>
    <col min="5" max="5" width="11.25" style="4" customWidth="1"/>
    <col min="6" max="6" width="9.75" style="4" customWidth="1"/>
    <col min="7" max="7" width="11.25" style="3" customWidth="1"/>
    <col min="8" max="8" width="4.75" style="3" customWidth="1"/>
    <col min="9" max="9" width="6.41666666666667" style="3" customWidth="1"/>
    <col min="10" max="10" width="15.6666666666667" style="3" customWidth="1"/>
    <col min="11" max="11" width="14.625" style="5" customWidth="1"/>
    <col min="12" max="12" width="15.375" style="5" customWidth="1"/>
    <col min="13" max="16384" width="9" style="3"/>
  </cols>
  <sheetData>
    <row r="1" ht="17.5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spans="1:10">
      <c r="A3" s="8" t="s">
        <v>2</v>
      </c>
      <c r="B3" s="9"/>
      <c r="C3" s="9"/>
      <c r="D3" s="9" t="s">
        <v>3</v>
      </c>
      <c r="E3" s="9"/>
      <c r="F3" s="9"/>
      <c r="G3" s="9"/>
      <c r="H3" s="9"/>
      <c r="I3" s="9"/>
      <c r="J3" s="9"/>
    </row>
    <row r="4" s="1" customFormat="1" spans="1:10">
      <c r="A4" s="8" t="s">
        <v>4</v>
      </c>
      <c r="B4" s="9"/>
      <c r="C4" s="9"/>
      <c r="D4" s="8" t="s">
        <v>5</v>
      </c>
      <c r="E4" s="8"/>
      <c r="F4" s="8"/>
      <c r="G4" s="9" t="s">
        <v>6</v>
      </c>
      <c r="H4" s="8" t="s">
        <v>7</v>
      </c>
      <c r="I4" s="8"/>
      <c r="J4" s="8"/>
    </row>
    <row r="5" s="1" customFormat="1" spans="1:10">
      <c r="A5" s="8" t="s">
        <v>8</v>
      </c>
      <c r="B5" s="9"/>
      <c r="C5" s="9"/>
      <c r="D5" s="10" t="s">
        <v>9</v>
      </c>
      <c r="E5" s="11"/>
      <c r="F5" s="12"/>
      <c r="G5" s="9" t="s">
        <v>10</v>
      </c>
      <c r="H5" s="8" t="s">
        <v>11</v>
      </c>
      <c r="I5" s="8"/>
      <c r="J5" s="8"/>
    </row>
    <row r="6" s="1" customFormat="1" spans="1:10">
      <c r="A6" s="8" t="s">
        <v>12</v>
      </c>
      <c r="B6" s="8"/>
      <c r="C6" s="8"/>
      <c r="D6" s="9"/>
      <c r="E6" s="8" t="s">
        <v>13</v>
      </c>
      <c r="F6" s="8" t="s">
        <v>14</v>
      </c>
      <c r="G6" s="8" t="s">
        <v>15</v>
      </c>
      <c r="H6" s="8" t="s">
        <v>16</v>
      </c>
      <c r="I6" s="8" t="s">
        <v>17</v>
      </c>
      <c r="J6" s="9" t="s">
        <v>18</v>
      </c>
    </row>
    <row r="7" s="1" customFormat="1" spans="1:10">
      <c r="A7" s="8"/>
      <c r="B7" s="8"/>
      <c r="C7" s="8"/>
      <c r="D7" s="13" t="s">
        <v>19</v>
      </c>
      <c r="E7" s="14">
        <v>75</v>
      </c>
      <c r="F7" s="14">
        <v>74.98</v>
      </c>
      <c r="G7" s="14">
        <v>46.684971</v>
      </c>
      <c r="H7" s="15">
        <v>10</v>
      </c>
      <c r="I7" s="32">
        <f>G7/F7</f>
        <v>0.622632315284076</v>
      </c>
      <c r="J7" s="33">
        <f>H7*I7</f>
        <v>6.22632315284076</v>
      </c>
    </row>
    <row r="8" s="1" customFormat="1" spans="1:10">
      <c r="A8" s="8"/>
      <c r="B8" s="8"/>
      <c r="C8" s="8"/>
      <c r="D8" s="16" t="s">
        <v>20</v>
      </c>
      <c r="E8" s="14">
        <v>75</v>
      </c>
      <c r="F8" s="14">
        <v>74.98</v>
      </c>
      <c r="G8" s="14">
        <v>46.684971</v>
      </c>
      <c r="H8" s="15" t="s">
        <v>21</v>
      </c>
      <c r="I8" s="32">
        <f>G8/F8</f>
        <v>0.622632315284076</v>
      </c>
      <c r="J8" s="15" t="s">
        <v>21</v>
      </c>
    </row>
    <row r="9" s="1" customFormat="1" spans="1:10">
      <c r="A9" s="8"/>
      <c r="B9" s="8"/>
      <c r="C9" s="8"/>
      <c r="D9" s="16" t="s">
        <v>22</v>
      </c>
      <c r="E9" s="17"/>
      <c r="F9" s="17"/>
      <c r="G9" s="18"/>
      <c r="H9" s="15"/>
      <c r="I9" s="32"/>
      <c r="J9" s="33"/>
    </row>
    <row r="10" s="1" customFormat="1" spans="1:10">
      <c r="A10" s="8"/>
      <c r="B10" s="8"/>
      <c r="C10" s="8"/>
      <c r="D10" s="19" t="s">
        <v>23</v>
      </c>
      <c r="E10" s="17"/>
      <c r="F10" s="17"/>
      <c r="G10" s="18"/>
      <c r="H10" s="9"/>
      <c r="I10" s="32"/>
      <c r="J10" s="33"/>
    </row>
    <row r="11" s="1" customFormat="1" spans="1:10">
      <c r="A11" s="8" t="s">
        <v>24</v>
      </c>
      <c r="B11" s="8" t="s">
        <v>25</v>
      </c>
      <c r="C11" s="8"/>
      <c r="D11" s="8"/>
      <c r="E11" s="8"/>
      <c r="F11" s="8"/>
      <c r="G11" s="8" t="s">
        <v>26</v>
      </c>
      <c r="H11" s="8"/>
      <c r="I11" s="8"/>
      <c r="J11" s="8"/>
    </row>
    <row r="12" s="1" customFormat="1" ht="200" customHeight="1" spans="1:10">
      <c r="A12" s="8"/>
      <c r="B12" s="16" t="s">
        <v>27</v>
      </c>
      <c r="C12" s="16"/>
      <c r="D12" s="16"/>
      <c r="E12" s="16"/>
      <c r="F12" s="16"/>
      <c r="G12" s="16" t="s">
        <v>28</v>
      </c>
      <c r="H12" s="16"/>
      <c r="I12" s="16"/>
      <c r="J12" s="16"/>
    </row>
    <row r="13" s="1" customFormat="1" ht="26" spans="1:10">
      <c r="A13" s="8" t="s">
        <v>29</v>
      </c>
      <c r="B13" s="8" t="s">
        <v>30</v>
      </c>
      <c r="C13" s="9" t="s">
        <v>31</v>
      </c>
      <c r="D13" s="10" t="s">
        <v>32</v>
      </c>
      <c r="E13" s="20" t="s">
        <v>33</v>
      </c>
      <c r="F13" s="21"/>
      <c r="G13" s="8" t="s">
        <v>34</v>
      </c>
      <c r="H13" s="8" t="s">
        <v>16</v>
      </c>
      <c r="I13" s="8" t="s">
        <v>18</v>
      </c>
      <c r="J13" s="8" t="s">
        <v>35</v>
      </c>
    </row>
    <row r="14" s="1" customFormat="1" spans="1:10">
      <c r="A14" s="8"/>
      <c r="B14" s="22" t="s">
        <v>36</v>
      </c>
      <c r="C14" s="23" t="s">
        <v>37</v>
      </c>
      <c r="D14" s="10" t="s">
        <v>38</v>
      </c>
      <c r="E14" s="20" t="s">
        <v>39</v>
      </c>
      <c r="F14" s="21"/>
      <c r="G14" s="8" t="s">
        <v>39</v>
      </c>
      <c r="H14" s="8">
        <v>4</v>
      </c>
      <c r="I14" s="9">
        <v>4</v>
      </c>
      <c r="J14" s="8"/>
    </row>
    <row r="15" s="1" customFormat="1" spans="1:10">
      <c r="A15" s="8"/>
      <c r="B15" s="24"/>
      <c r="C15" s="23" t="s">
        <v>37</v>
      </c>
      <c r="D15" s="10" t="s">
        <v>40</v>
      </c>
      <c r="E15" s="20" t="s">
        <v>41</v>
      </c>
      <c r="F15" s="21"/>
      <c r="G15" s="8" t="s">
        <v>41</v>
      </c>
      <c r="H15" s="8">
        <v>2</v>
      </c>
      <c r="I15" s="9">
        <v>2</v>
      </c>
      <c r="J15" s="8"/>
    </row>
    <row r="16" s="1" customFormat="1" spans="1:10">
      <c r="A16" s="8"/>
      <c r="B16" s="24"/>
      <c r="C16" s="23" t="s">
        <v>37</v>
      </c>
      <c r="D16" s="10" t="s">
        <v>42</v>
      </c>
      <c r="E16" s="20" t="s">
        <v>43</v>
      </c>
      <c r="F16" s="21"/>
      <c r="G16" s="8" t="s">
        <v>43</v>
      </c>
      <c r="H16" s="8">
        <v>8</v>
      </c>
      <c r="I16" s="9">
        <v>8</v>
      </c>
      <c r="J16" s="8"/>
    </row>
    <row r="17" s="1" customFormat="1" ht="26" spans="1:10">
      <c r="A17" s="8"/>
      <c r="B17" s="24"/>
      <c r="C17" s="22" t="s">
        <v>44</v>
      </c>
      <c r="D17" s="10" t="s">
        <v>45</v>
      </c>
      <c r="E17" s="20" t="s">
        <v>46</v>
      </c>
      <c r="F17" s="21"/>
      <c r="G17" s="25" t="s">
        <v>47</v>
      </c>
      <c r="H17" s="8">
        <v>5</v>
      </c>
      <c r="I17" s="9">
        <v>5</v>
      </c>
      <c r="J17" s="8"/>
    </row>
    <row r="18" s="1" customFormat="1" ht="26" spans="1:10">
      <c r="A18" s="8"/>
      <c r="B18" s="24"/>
      <c r="C18" s="22" t="s">
        <v>44</v>
      </c>
      <c r="D18" s="10" t="s">
        <v>48</v>
      </c>
      <c r="E18" s="20" t="s">
        <v>46</v>
      </c>
      <c r="F18" s="21"/>
      <c r="G18" s="25" t="s">
        <v>47</v>
      </c>
      <c r="H18" s="8">
        <v>5</v>
      </c>
      <c r="I18" s="9">
        <v>5</v>
      </c>
      <c r="J18" s="8"/>
    </row>
    <row r="19" s="1" customFormat="1" ht="26" spans="1:10">
      <c r="A19" s="8"/>
      <c r="B19" s="24"/>
      <c r="C19" s="22" t="s">
        <v>44</v>
      </c>
      <c r="D19" s="10" t="s">
        <v>49</v>
      </c>
      <c r="E19" s="20" t="s">
        <v>46</v>
      </c>
      <c r="F19" s="21"/>
      <c r="G19" s="25" t="s">
        <v>47</v>
      </c>
      <c r="H19" s="8">
        <v>5</v>
      </c>
      <c r="I19" s="9">
        <v>5</v>
      </c>
      <c r="J19" s="8"/>
    </row>
    <row r="20" s="1" customFormat="1" ht="52" spans="1:10">
      <c r="A20" s="8"/>
      <c r="B20" s="24"/>
      <c r="C20" s="23" t="s">
        <v>50</v>
      </c>
      <c r="D20" s="10" t="s">
        <v>51</v>
      </c>
      <c r="E20" s="20" t="s">
        <v>52</v>
      </c>
      <c r="F20" s="21"/>
      <c r="G20" s="25" t="s">
        <v>53</v>
      </c>
      <c r="H20" s="8">
        <v>4</v>
      </c>
      <c r="I20" s="8">
        <v>4</v>
      </c>
      <c r="J20" s="8"/>
    </row>
    <row r="21" s="1" customFormat="1" ht="52" spans="1:10">
      <c r="A21" s="8"/>
      <c r="B21" s="24"/>
      <c r="C21" s="23" t="s">
        <v>50</v>
      </c>
      <c r="D21" s="10" t="s">
        <v>54</v>
      </c>
      <c r="E21" s="20" t="s">
        <v>55</v>
      </c>
      <c r="F21" s="21"/>
      <c r="G21" s="25" t="s">
        <v>56</v>
      </c>
      <c r="H21" s="8">
        <v>4</v>
      </c>
      <c r="I21" s="8">
        <v>4</v>
      </c>
      <c r="J21" s="8"/>
    </row>
    <row r="22" s="1" customFormat="1" ht="26" spans="1:10">
      <c r="A22" s="8"/>
      <c r="B22" s="24"/>
      <c r="C22" s="22" t="s">
        <v>57</v>
      </c>
      <c r="D22" s="10" t="s">
        <v>58</v>
      </c>
      <c r="E22" s="20" t="s">
        <v>59</v>
      </c>
      <c r="F22" s="21"/>
      <c r="G22" s="25" t="s">
        <v>60</v>
      </c>
      <c r="H22" s="8">
        <v>13</v>
      </c>
      <c r="I22" s="8">
        <v>13</v>
      </c>
      <c r="J22" s="8"/>
    </row>
    <row r="23" s="1" customFormat="1" ht="26" spans="1:10">
      <c r="A23" s="8"/>
      <c r="B23" s="26" t="s">
        <v>61</v>
      </c>
      <c r="C23" s="22" t="s">
        <v>62</v>
      </c>
      <c r="D23" s="10" t="s">
        <v>63</v>
      </c>
      <c r="E23" s="20" t="s">
        <v>46</v>
      </c>
      <c r="F23" s="21"/>
      <c r="G23" s="25" t="s">
        <v>47</v>
      </c>
      <c r="H23" s="25">
        <v>15</v>
      </c>
      <c r="I23" s="25">
        <v>14</v>
      </c>
      <c r="J23" s="23" t="s">
        <v>64</v>
      </c>
    </row>
    <row r="24" s="1" customFormat="1" ht="26" spans="1:10">
      <c r="A24" s="8"/>
      <c r="B24" s="27"/>
      <c r="C24" s="22" t="s">
        <v>65</v>
      </c>
      <c r="D24" s="10" t="s">
        <v>66</v>
      </c>
      <c r="E24" s="20" t="s">
        <v>46</v>
      </c>
      <c r="F24" s="21"/>
      <c r="G24" s="25" t="s">
        <v>47</v>
      </c>
      <c r="H24" s="25">
        <v>15</v>
      </c>
      <c r="I24" s="25">
        <v>14</v>
      </c>
      <c r="J24" s="23" t="s">
        <v>64</v>
      </c>
    </row>
    <row r="25" s="1" customFormat="1" ht="52" spans="1:10">
      <c r="A25" s="8"/>
      <c r="B25" s="22" t="s">
        <v>67</v>
      </c>
      <c r="C25" s="22" t="s">
        <v>68</v>
      </c>
      <c r="D25" s="10" t="s">
        <v>69</v>
      </c>
      <c r="E25" s="20" t="s">
        <v>70</v>
      </c>
      <c r="F25" s="21"/>
      <c r="G25" s="28">
        <v>0.9</v>
      </c>
      <c r="H25" s="8">
        <v>10</v>
      </c>
      <c r="I25" s="8">
        <v>8</v>
      </c>
      <c r="J25" s="23" t="s">
        <v>71</v>
      </c>
    </row>
    <row r="26" s="1" customFormat="1" spans="1:10">
      <c r="A26" s="10" t="s">
        <v>72</v>
      </c>
      <c r="B26" s="11"/>
      <c r="C26" s="11"/>
      <c r="D26" s="11"/>
      <c r="E26" s="11"/>
      <c r="F26" s="11"/>
      <c r="G26" s="12"/>
      <c r="H26" s="15">
        <f>SUM(H14:H25)+H7</f>
        <v>100</v>
      </c>
      <c r="I26" s="34">
        <f>SUM(I14:I25)+J7</f>
        <v>92.2263231528408</v>
      </c>
      <c r="J26" s="35"/>
    </row>
    <row r="27" s="1" customFormat="1" ht="123" customHeight="1" spans="1:10">
      <c r="A27" s="16" t="s">
        <v>73</v>
      </c>
      <c r="B27" s="19"/>
      <c r="C27" s="19"/>
      <c r="D27" s="19"/>
      <c r="E27" s="19"/>
      <c r="F27" s="19"/>
      <c r="G27" s="19"/>
      <c r="H27" s="19"/>
      <c r="I27" s="19"/>
      <c r="J27" s="19"/>
    </row>
    <row r="28" ht="14.25" customHeight="1" spans="1:10">
      <c r="A28" s="29"/>
      <c r="B28" s="30"/>
      <c r="C28" s="30"/>
      <c r="D28" s="30"/>
      <c r="E28" s="30"/>
      <c r="F28" s="30"/>
      <c r="G28" s="30"/>
      <c r="H28" s="30"/>
      <c r="I28" s="30"/>
      <c r="J28" s="30"/>
    </row>
    <row r="30" ht="17.5" spans="7:7">
      <c r="G30" s="31"/>
    </row>
  </sheetData>
  <mergeCells count="35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F11"/>
    <mergeCell ref="G11:J11"/>
    <mergeCell ref="B12:F12"/>
    <mergeCell ref="G12:J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A26:G26"/>
    <mergeCell ref="A27:J27"/>
    <mergeCell ref="A28:J28"/>
    <mergeCell ref="A11:A12"/>
    <mergeCell ref="A13:A25"/>
    <mergeCell ref="B14:B22"/>
    <mergeCell ref="B23:B24"/>
    <mergeCell ref="A6:C10"/>
  </mergeCells>
  <pageMargins left="0.75" right="0.75" top="1" bottom="1" header="0.51" footer="0.51"/>
  <pageSetup paperSize="9" scale="80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LW</dc:creator>
  <cp:lastModifiedBy>fate</cp:lastModifiedBy>
  <cp:revision>1</cp:revision>
  <dcterms:created xsi:type="dcterms:W3CDTF">2018-03-20T04:59:00Z</dcterms:created>
  <cp:lastPrinted>2018-04-27T01:02:00Z</cp:lastPrinted>
  <dcterms:modified xsi:type="dcterms:W3CDTF">2023-05-19T08:42:10Z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95A614306BBA405CAB6049C80CD1EC3F_13</vt:lpwstr>
  </property>
</Properties>
</file>