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70"/>
  </bookViews>
  <sheets>
    <sheet name="Sheet2" sheetId="2" r:id="rId1"/>
    <sheet name="Sheet3" sheetId="3" r:id="rId2"/>
  </sheets>
  <definedNames>
    <definedName name="_xlnm.Print_Area" localSheetId="0">Sheet2!$A$1:$J$31</definedName>
  </definedNames>
  <calcPr calcId="144525" concurrentCalc="0"/>
</workbook>
</file>

<file path=xl/sharedStrings.xml><?xml version="1.0" encoding="utf-8"?>
<sst xmlns="http://schemas.openxmlformats.org/spreadsheetml/2006/main" count="109" uniqueCount="95">
  <si>
    <t>项目支出绩效自评表</t>
  </si>
  <si>
    <t>（2022年度）</t>
  </si>
  <si>
    <t>项目名称</t>
  </si>
  <si>
    <t>重点科技创新政策跟踪及落实进展评价工作支撑</t>
  </si>
  <si>
    <t>主管部门</t>
  </si>
  <si>
    <t>北京市科学技术委员会</t>
  </si>
  <si>
    <t>实施单位</t>
  </si>
  <si>
    <t>北京科技创新研究中心</t>
  </si>
  <si>
    <t>项目负责人</t>
  </si>
  <si>
    <t>李岩</t>
  </si>
  <si>
    <t>联系电话</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</si>
  <si>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</si>
  <si>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</si>
  <si>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</si>
  <si>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</si>
  <si>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</si>
  <si>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</si>
  <si>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</si>
  <si>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</si>
  <si>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</si>
  <si>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</si>
  <si>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</si>
  <si>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</si>
  <si>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</si>
  <si>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</si>
  <si>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</si>
  <si>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①实现对本市科技创新政策的全面跟踪分析研究，全面支撑完成本市相关地方性法规草案、政府规章草案、科技创新规划的研究起草等事宜； ②研究上海、深圳、合肥等地科技创新政策在起草、实施、落实等各环节的特色做法和经验成效，形成对本市科技创新政策的启示建议； ③形成重点科技创新政策落实进展情况的评估报告。</t>
  </si>
  <si>
    <t>1.围绕数字经济、人才管理等八个重点领域建立对本市科技创新政策的全面跟踪分析，支撑本市科技创新政策体系的研究与完善。2.完成上海、广州、深圳等地科技创新政策制定与落实的特色做法与经验，形成对本市科技创新政策的启示建议。3.完成北京市数字经济和科技人才两项重点科技创新政策的落实进展评估。4.形成各类咨询报告及调研报告5份、政策专报5份、跟踪并梳理国内重要科技创新政策动态信息101条。</t>
  </si>
  <si>
    <t>绩效指标</t>
  </si>
  <si>
    <t>一级指标</t>
  </si>
  <si>
    <t>二级指标</t>
  </si>
  <si>
    <t>三级指标</t>
  </si>
  <si>
    <t>年度指标值</t>
  </si>
  <si>
    <t>实际完成值</t>
  </si>
  <si>
    <t>偏差原因分析及改进
措施</t>
  </si>
  <si>
    <t>产出指标</t>
  </si>
  <si>
    <t>数量指标</t>
  </si>
  <si>
    <t>评估重点项目</t>
  </si>
  <si>
    <t>≥2个</t>
  </si>
  <si>
    <t>2个</t>
  </si>
  <si>
    <t>调研国内省市数量</t>
  </si>
  <si>
    <t>≥3个</t>
  </si>
  <si>
    <t>3个</t>
  </si>
  <si>
    <t>咨询研究报告及调研报告梳理</t>
  </si>
  <si>
    <t>≥5份</t>
  </si>
  <si>
    <t>5份</t>
  </si>
  <si>
    <t>形成政策专报</t>
  </si>
  <si>
    <t>≥5篇</t>
  </si>
  <si>
    <t>5篇</t>
  </si>
  <si>
    <t>搜集国内重要信息</t>
  </si>
  <si>
    <t>≥100条</t>
  </si>
  <si>
    <t>101条</t>
  </si>
  <si>
    <t>质量指标</t>
  </si>
  <si>
    <t>信息被采纳条数</t>
  </si>
  <si>
    <t>≥3条</t>
  </si>
  <si>
    <t>3条</t>
  </si>
  <si>
    <t>咨询项目任务书预期目标完成率</t>
  </si>
  <si>
    <t>≥100%</t>
  </si>
  <si>
    <t>时效指标</t>
  </si>
  <si>
    <t>项目申请与立项按期完成率</t>
  </si>
  <si>
    <t>成本指标</t>
  </si>
  <si>
    <t>总成本</t>
  </si>
  <si>
    <t>≤61.5514万元</t>
  </si>
  <si>
    <t>30.528514万元</t>
  </si>
  <si>
    <t>因疫情原因，外省市调研、线下会议咨询及远郊区县调研受到影响，相关经费未按计划支出</t>
  </si>
  <si>
    <t>委托任务成本</t>
  </si>
  <si>
    <t>≤22万元</t>
  </si>
  <si>
    <t>22万元</t>
  </si>
  <si>
    <t>其他商品和服务支出成本</t>
  </si>
  <si>
    <t>≤4.1178万元</t>
  </si>
  <si>
    <t>0.481848万元</t>
  </si>
  <si>
    <t>因疫情原因，未开展远郊区县调研。为此，除审计费外，其他经费未按计划支出</t>
  </si>
  <si>
    <t>咨询费成本</t>
  </si>
  <si>
    <t>≤12万元</t>
  </si>
  <si>
    <t>3.88万元</t>
  </si>
  <si>
    <t>因疫情原因，不便开展线下会议咨询，故调整为线上咨询或通讯咨询，相关经费支出较低</t>
  </si>
  <si>
    <t>劳务费成本</t>
  </si>
  <si>
    <t>≤18万元</t>
  </si>
  <si>
    <t>4.16666万元</t>
  </si>
  <si>
    <t>按照财政“过紧日子”要求，年内尽量压缩劳务支出，加之受疫情影响，劳务活动受限。部分费用未按计划支出</t>
  </si>
  <si>
    <t>差旅费成本</t>
  </si>
  <si>
    <t>≤5.4336万元</t>
  </si>
  <si>
    <t>因疫情原因，未开展外省市调研。为此，该项经费未支出</t>
  </si>
  <si>
    <t>效益指标</t>
  </si>
  <si>
    <t>社会效益指标</t>
  </si>
  <si>
    <t>初步建立起国内外科技战略跟踪研究工作机制，逐步筛选形成重点跟踪范围，建立全流程、多方位的跟踪网络。</t>
  </si>
  <si>
    <t>好坏</t>
  </si>
  <si>
    <t>好。与科技部科技评估中心、中科院战略咨询院等建立了国内外科技战略与政策跟踪研究工作机制，筛选了数字经济、人才管理等八大领域的重点跟踪政策，立足北京、放眼全球，初步建立了从政策调研、制定到实施评价的全流程、多方位的跟踪网络。</t>
  </si>
  <si>
    <t>定性指标，效益较难准确衡量</t>
  </si>
  <si>
    <t>满意度指标</t>
  </si>
  <si>
    <t>服务对象满意度指标</t>
  </si>
  <si>
    <t>主管处室满意度</t>
  </si>
  <si>
    <t>≥80%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</si>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</sst>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Red]\(0.00\)"/>
    <numFmt numFmtId="178" formatCode="0_);[Red]\(0\)"/>
    <numFmt numFmtId="179" formatCode="#,##0.00_ "/>
  </numFmts>
  <fonts count="28">
    <font>
      <sz val="12"/>
      <name val="宋体"/>
      <charset val="134"/>
    </font>
    <font>
      <sz val="12"/>
      <name val="仿宋_GB2312"/>
      <charset val="134"/>
    </font>
    <font>
      <sz val="10"/>
      <name val="宋体"/>
      <charset val="134"/>
    </font>
    <font>
      <sz val="14"/>
      <name val="宋体"/>
      <charset val="134"/>
    </font>
    <font>
      <sz val="10"/>
      <color rgb="FF000000"/>
      <name val="仿宋_GB2312"/>
      <charset val="134"/>
    </font>
    <font>
      <sz val="10"/>
      <name val="仿宋_GB2312"/>
      <charset val="134"/>
    </font>
    <font>
      <sz val="10"/>
      <color rgb="FF000000"/>
      <name val="宋体"/>
      <charset val="134"/>
    </font>
    <font>
      <sz val="12"/>
      <color rgb="FFFF0000"/>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11"/>
      <color theme="1"/>
      <name val="宋体"/>
      <charset val="134"/>
      <scheme val="minor"/>
    </font>
  </fonts>
  <fills count="21">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52">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9" applyNumberFormat="0" applyFont="0" applyAlignment="0" applyProtection="0">
      <alignment vertical="center"/>
    </xf>
    <xf numFmtId="0" fontId="11" fillId="5"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1" fillId="9" borderId="0" applyNumberFormat="0" applyBorder="0" applyAlignment="0" applyProtection="0">
      <alignment vertical="center"/>
    </xf>
    <xf numFmtId="0" fontId="14" fillId="0" borderId="11" applyNumberFormat="0" applyFill="0" applyAlignment="0" applyProtection="0">
      <alignment vertical="center"/>
    </xf>
    <xf numFmtId="0" fontId="11" fillId="5" borderId="0" applyNumberFormat="0" applyBorder="0" applyAlignment="0" applyProtection="0">
      <alignment vertical="center"/>
    </xf>
    <xf numFmtId="0" fontId="20" fillId="4" borderId="12" applyNumberFormat="0" applyAlignment="0" applyProtection="0">
      <alignment vertical="center"/>
    </xf>
    <xf numFmtId="0" fontId="21" fillId="4" borderId="8" applyNumberFormat="0" applyAlignment="0" applyProtection="0">
      <alignment vertical="center"/>
    </xf>
    <xf numFmtId="0" fontId="22" fillId="10" borderId="13" applyNumberFormat="0" applyAlignment="0" applyProtection="0">
      <alignment vertical="center"/>
    </xf>
    <xf numFmtId="0" fontId="8" fillId="11" borderId="0" applyNumberFormat="0" applyBorder="0" applyAlignment="0" applyProtection="0">
      <alignment vertical="center"/>
    </xf>
    <xf numFmtId="0" fontId="11" fillId="12"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1" borderId="0" applyNumberFormat="0" applyBorder="0" applyAlignment="0" applyProtection="0">
      <alignment vertical="center"/>
    </xf>
    <xf numFmtId="0" fontId="26" fillId="13" borderId="0" applyNumberFormat="0" applyBorder="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8" fillId="16" borderId="0" applyNumberFormat="0" applyBorder="0" applyAlignment="0" applyProtection="0">
      <alignment vertical="center"/>
    </xf>
    <xf numFmtId="0" fontId="8" fillId="14"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11" fillId="10" borderId="0" applyNumberFormat="0" applyBorder="0" applyAlignment="0" applyProtection="0">
      <alignment vertical="center"/>
    </xf>
    <xf numFmtId="0" fontId="11" fillId="17" borderId="0" applyNumberFormat="0" applyBorder="0" applyAlignment="0" applyProtection="0">
      <alignment vertical="center"/>
    </xf>
    <xf numFmtId="0" fontId="8" fillId="8" borderId="0" applyNumberFormat="0" applyBorder="0" applyAlignment="0" applyProtection="0">
      <alignment vertical="center"/>
    </xf>
    <xf numFmtId="0" fontId="8" fillId="13" borderId="0" applyNumberFormat="0" applyBorder="0" applyAlignment="0" applyProtection="0">
      <alignment vertical="center"/>
    </xf>
    <xf numFmtId="0" fontId="11" fillId="18" borderId="0" applyNumberFormat="0" applyBorder="0" applyAlignment="0" applyProtection="0">
      <alignment vertical="center"/>
    </xf>
    <xf numFmtId="0" fontId="0" fillId="0" borderId="0">
      <alignment vertical="center"/>
    </xf>
    <xf numFmtId="0" fontId="8" fillId="14"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0" fillId="0" borderId="0"/>
    <xf numFmtId="0" fontId="27" fillId="0" borderId="0"/>
  </cellStyleXfs>
  <cellXfs count="38">
    <xf numFmtId="0" fontId="0" fillId="0" borderId="0" xfId="0">
      <alignment vertical="center"/>
    </xf>
    <xf numFmtId="0" fontId="1" fillId="2" borderId="0" xfId="0" applyFont="1" applyFill="1">
      <alignment vertical="center"/>
    </xf>
    <xf numFmtId="0" fontId="0" fillId="2" borderId="0" xfId="0" applyFill="1" applyAlignment="1">
      <alignment vertical="center" wrapText="1"/>
    </xf>
    <xf numFmtId="0" fontId="0" fillId="2" borderId="0" xfId="0" applyFill="1">
      <alignment vertical="center"/>
    </xf>
    <xf numFmtId="0" fontId="0" fillId="2" borderId="0" xfId="0" applyFill="1" applyAlignment="1">
      <alignment horizontal="center" vertical="center"/>
    </xf>
    <xf numFmtId="0" fontId="2" fillId="2" borderId="0" xfId="0" applyFont="1" applyFill="1" applyAlignment="1">
      <alignment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vertical="center"/>
    </xf>
    <xf numFmtId="176" fontId="5" fillId="2" borderId="1" xfId="0" applyNumberFormat="1" applyFont="1" applyFill="1" applyBorder="1" applyAlignment="1">
      <alignment horizontal="center" vertical="center"/>
    </xf>
    <xf numFmtId="178" fontId="4" fillId="2" borderId="1"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179" fontId="4" fillId="2" borderId="1" xfId="0" applyNumberFormat="1" applyFont="1" applyFill="1" applyBorder="1" applyAlignment="1">
      <alignment horizontal="center" vertical="center"/>
    </xf>
    <xf numFmtId="0" fontId="4"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9" fontId="4" fillId="2" borderId="2" xfId="0" applyNumberFormat="1" applyFont="1" applyFill="1" applyBorder="1" applyAlignment="1">
      <alignment horizontal="center" vertical="center"/>
    </xf>
    <xf numFmtId="9" fontId="4" fillId="2" borderId="4" xfId="0" applyNumberFormat="1" applyFont="1" applyFill="1" applyBorder="1" applyAlignment="1">
      <alignment horizontal="center" vertical="center"/>
    </xf>
    <xf numFmtId="9" fontId="4" fillId="2" borderId="7" xfId="0" applyNumberFormat="1" applyFont="1" applyFill="1" applyBorder="1" applyAlignment="1">
      <alignment horizontal="center" vertical="center"/>
    </xf>
    <xf numFmtId="0" fontId="6" fillId="2" borderId="0" xfId="0" applyFont="1" applyFill="1" applyBorder="1" applyAlignment="1">
      <alignment horizontal="left" vertical="center" wrapText="1"/>
    </xf>
    <xf numFmtId="0" fontId="6" fillId="2" borderId="0" xfId="0" applyFont="1" applyFill="1" applyBorder="1" applyAlignment="1">
      <alignment horizontal="left" vertical="center" indent="2"/>
    </xf>
    <xf numFmtId="0" fontId="6" fillId="2" borderId="0" xfId="0" applyFont="1" applyFill="1" applyBorder="1" applyAlignment="1">
      <alignment horizontal="center" vertical="center"/>
    </xf>
    <xf numFmtId="0" fontId="3" fillId="2" borderId="0" xfId="0" applyFont="1" applyFill="1" applyAlignment="1">
      <alignment horizontal="center" vertical="center"/>
    </xf>
    <xf numFmtId="0" fontId="7" fillId="2" borderId="0" xfId="0" applyFont="1" applyFill="1">
      <alignment vertical="center"/>
    </xf>
    <xf numFmtId="10" fontId="4" fillId="2" borderId="1" xfId="0" applyNumberFormat="1" applyFont="1" applyFill="1" applyBorder="1" applyAlignment="1">
      <alignment horizontal="center" vertical="center"/>
    </xf>
    <xf numFmtId="179"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xf>
    <xf numFmtId="179" fontId="4" fillId="2" borderId="1" xfId="0" applyNumberFormat="1" applyFont="1" applyFill="1" applyBorder="1" applyAlignment="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4" xfId="51"/>
  </cellStyles>
  <tableStyles count="0" defaultTableStyle="TableStyleMedium2" defaultPivotStyle="PivotStyleLight16"/>
  <colors>
    <mruColors>
      <color rgb="00FF0000"/>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4"/>
  <sheetViews>
    <sheetView showGridLines="0" tabSelected="1" view="pageBreakPreview" zoomScaleNormal="100" topLeftCell="A28" workbookViewId="0">
      <selection activeCell="J20" sqref="J20"/>
    </sheetView>
  </sheetViews>
  <sheetFormatPr defaultColWidth="9" defaultRowHeight="15"/>
  <cols>
    <col min="1" max="1" width="3.66666666666667" style="2" customWidth="1"/>
    <col min="2" max="2" width="10.1333333333333" style="3" customWidth="1"/>
    <col min="3" max="3" width="16.8166666666667" style="3" customWidth="1"/>
    <col min="4" max="4" width="16.3333333333333" style="4" customWidth="1"/>
    <col min="5" max="6" width="9.75" style="4" customWidth="1"/>
    <col min="7" max="7" width="12.5833333333333" style="4" customWidth="1"/>
    <col min="8" max="8" width="3.91666666666667" style="3" customWidth="1"/>
    <col min="9" max="9" width="6.41666666666667" style="3" customWidth="1"/>
    <col min="10" max="10" width="17.5" style="3" customWidth="1"/>
    <col min="11" max="11" width="9" style="3"/>
    <col min="12" max="12" width="14.5833333333333" style="5" customWidth="1"/>
    <col min="13" max="13" width="15.3333333333333" style="5" customWidth="1"/>
    <col min="14" max="16384" width="9" style="3"/>
  </cols>
  <sheetData>
    <row r="1" ht="17.5" spans="1:11">
      <c r="A1" s="6" t="s">
        <v>0</v>
      </c>
      <c r="B1" s="6"/>
      <c r="C1" s="6"/>
      <c r="D1" s="6"/>
      <c r="E1" s="6"/>
      <c r="F1" s="6"/>
      <c r="G1" s="6"/>
      <c r="H1" s="6"/>
      <c r="I1" s="6"/>
      <c r="J1" s="6"/>
      <c r="K1" s="33"/>
    </row>
    <row r="2" spans="1:10">
      <c r="A2" s="7" t="s">
        <v>1</v>
      </c>
      <c r="B2" s="7"/>
      <c r="C2" s="7"/>
      <c r="D2" s="7"/>
      <c r="E2" s="7"/>
      <c r="F2" s="7"/>
      <c r="G2" s="7"/>
      <c r="H2" s="7"/>
      <c r="I2" s="7"/>
      <c r="J2" s="7"/>
    </row>
    <row r="3" s="1" customFormat="1" spans="1:10">
      <c r="A3" s="8" t="s">
        <v>2</v>
      </c>
      <c r="B3" s="9"/>
      <c r="C3" s="9"/>
      <c r="D3" s="9" t="s">
        <v>3</v>
      </c>
      <c r="E3" s="9"/>
      <c r="F3" s="9"/>
      <c r="G3" s="9"/>
      <c r="H3" s="9"/>
      <c r="I3" s="9"/>
      <c r="J3" s="9"/>
    </row>
    <row r="4" s="1" customFormat="1" spans="1:10">
      <c r="A4" s="8" t="s">
        <v>4</v>
      </c>
      <c r="B4" s="9"/>
      <c r="C4" s="9"/>
      <c r="D4" s="8" t="s">
        <v>5</v>
      </c>
      <c r="E4" s="8"/>
      <c r="F4" s="8"/>
      <c r="G4" s="9" t="s">
        <v>6</v>
      </c>
      <c r="H4" s="8" t="s">
        <v>7</v>
      </c>
      <c r="I4" s="8"/>
      <c r="J4" s="8"/>
    </row>
    <row r="5" s="1" customFormat="1" spans="1:10">
      <c r="A5" s="8" t="s">
        <v>8</v>
      </c>
      <c r="B5" s="9"/>
      <c r="C5" s="9"/>
      <c r="D5" s="10" t="s">
        <v>9</v>
      </c>
      <c r="E5" s="11"/>
      <c r="F5" s="12"/>
      <c r="G5" s="9" t="s">
        <v>10</v>
      </c>
      <c r="H5" s="8">
        <v>55577723</v>
      </c>
      <c r="I5" s="8"/>
      <c r="J5" s="8"/>
    </row>
    <row r="6" s="1" customFormat="1" spans="1:10">
      <c r="A6" s="8" t="s">
        <v>11</v>
      </c>
      <c r="B6" s="8"/>
      <c r="C6" s="8"/>
      <c r="D6" s="9"/>
      <c r="E6" s="8" t="s">
        <v>12</v>
      </c>
      <c r="F6" s="8" t="s">
        <v>13</v>
      </c>
      <c r="G6" s="8" t="s">
        <v>14</v>
      </c>
      <c r="H6" s="8" t="s">
        <v>15</v>
      </c>
      <c r="I6" s="8" t="s">
        <v>16</v>
      </c>
      <c r="J6" s="9" t="s">
        <v>17</v>
      </c>
    </row>
    <row r="7" s="1" customFormat="1" spans="1:10">
      <c r="A7" s="8"/>
      <c r="B7" s="8"/>
      <c r="C7" s="8"/>
      <c r="D7" s="13" t="s">
        <v>18</v>
      </c>
      <c r="E7" s="14">
        <v>61.5514</v>
      </c>
      <c r="F7" s="14">
        <v>58.8314</v>
      </c>
      <c r="G7" s="14">
        <v>30.528514</v>
      </c>
      <c r="H7" s="15">
        <v>10</v>
      </c>
      <c r="I7" s="34">
        <v>0.518915307131906</v>
      </c>
      <c r="J7" s="35">
        <v>5.18915307131906</v>
      </c>
    </row>
    <row r="8" s="1" customFormat="1" spans="1:10">
      <c r="A8" s="8"/>
      <c r="B8" s="8"/>
      <c r="C8" s="8"/>
      <c r="D8" s="16" t="s">
        <v>19</v>
      </c>
      <c r="E8" s="14">
        <v>61.5514</v>
      </c>
      <c r="F8" s="14">
        <v>58.8314</v>
      </c>
      <c r="G8" s="14">
        <v>30.528514</v>
      </c>
      <c r="H8" s="15" t="s">
        <v>20</v>
      </c>
      <c r="I8" s="34">
        <v>0.518915307131906</v>
      </c>
      <c r="J8" s="15" t="s">
        <v>20</v>
      </c>
    </row>
    <row r="9" s="1" customFormat="1" spans="1:10">
      <c r="A9" s="8"/>
      <c r="B9" s="8"/>
      <c r="C9" s="8"/>
      <c r="D9" s="16" t="s">
        <v>21</v>
      </c>
      <c r="E9" s="17"/>
      <c r="F9" s="17"/>
      <c r="G9" s="17"/>
      <c r="H9" s="15"/>
      <c r="I9" s="34"/>
      <c r="J9" s="35"/>
    </row>
    <row r="10" s="1" customFormat="1" spans="1:10">
      <c r="A10" s="8"/>
      <c r="B10" s="8"/>
      <c r="C10" s="8"/>
      <c r="D10" s="18" t="s">
        <v>22</v>
      </c>
      <c r="E10" s="17"/>
      <c r="F10" s="17"/>
      <c r="G10" s="17"/>
      <c r="H10" s="9"/>
      <c r="I10" s="34"/>
      <c r="J10" s="35"/>
    </row>
    <row r="11" s="1" customFormat="1" spans="1:10">
      <c r="A11" s="8" t="s">
        <v>23</v>
      </c>
      <c r="B11" s="8" t="s">
        <v>24</v>
      </c>
      <c r="C11" s="8"/>
      <c r="D11" s="8"/>
      <c r="E11" s="8"/>
      <c r="F11" s="8"/>
      <c r="G11" s="8" t="s">
        <v>25</v>
      </c>
      <c r="H11" s="8"/>
      <c r="I11" s="8"/>
      <c r="J11" s="8"/>
    </row>
    <row r="12" s="1" customFormat="1" ht="109" customHeight="1" spans="1:10">
      <c r="A12" s="8"/>
      <c r="B12" s="19" t="s">
        <v>26</v>
      </c>
      <c r="C12" s="19"/>
      <c r="D12" s="19"/>
      <c r="E12" s="20"/>
      <c r="F12" s="20"/>
      <c r="G12" s="20" t="s">
        <v>27</v>
      </c>
      <c r="H12" s="19"/>
      <c r="I12" s="19"/>
      <c r="J12" s="19"/>
    </row>
    <row r="13" s="1" customFormat="1" ht="26" spans="1:10">
      <c r="A13" s="8" t="s">
        <v>28</v>
      </c>
      <c r="B13" s="8" t="s">
        <v>29</v>
      </c>
      <c r="C13" s="9" t="s">
        <v>30</v>
      </c>
      <c r="D13" s="10" t="s">
        <v>31</v>
      </c>
      <c r="E13" s="21" t="s">
        <v>32</v>
      </c>
      <c r="F13" s="22"/>
      <c r="G13" s="8" t="s">
        <v>33</v>
      </c>
      <c r="H13" s="8" t="s">
        <v>15</v>
      </c>
      <c r="I13" s="8" t="s">
        <v>17</v>
      </c>
      <c r="J13" s="8" t="s">
        <v>34</v>
      </c>
    </row>
    <row r="14" s="1" customFormat="1" spans="1:10">
      <c r="A14" s="8"/>
      <c r="B14" s="23" t="s">
        <v>35</v>
      </c>
      <c r="C14" s="24" t="s">
        <v>36</v>
      </c>
      <c r="D14" s="10" t="s">
        <v>37</v>
      </c>
      <c r="E14" s="21" t="s">
        <v>38</v>
      </c>
      <c r="F14" s="22"/>
      <c r="G14" s="9" t="s">
        <v>39</v>
      </c>
      <c r="H14" s="8">
        <v>2</v>
      </c>
      <c r="I14" s="9">
        <v>2</v>
      </c>
      <c r="J14" s="8"/>
    </row>
    <row r="15" s="1" customFormat="1" spans="1:10">
      <c r="A15" s="8"/>
      <c r="B15" s="25"/>
      <c r="C15" s="23" t="s">
        <v>36</v>
      </c>
      <c r="D15" s="10" t="s">
        <v>40</v>
      </c>
      <c r="E15" s="26" t="s">
        <v>41</v>
      </c>
      <c r="F15" s="27"/>
      <c r="G15" s="9" t="s">
        <v>42</v>
      </c>
      <c r="H15" s="8">
        <v>3</v>
      </c>
      <c r="I15" s="9">
        <v>3</v>
      </c>
      <c r="J15" s="8"/>
    </row>
    <row r="16" s="1" customFormat="1" ht="26" spans="1:10">
      <c r="A16" s="8"/>
      <c r="B16" s="25"/>
      <c r="C16" s="23" t="s">
        <v>36</v>
      </c>
      <c r="D16" s="10" t="s">
        <v>43</v>
      </c>
      <c r="E16" s="26" t="s">
        <v>44</v>
      </c>
      <c r="F16" s="27"/>
      <c r="G16" s="9" t="s">
        <v>45</v>
      </c>
      <c r="H16" s="8">
        <v>5</v>
      </c>
      <c r="I16" s="9">
        <v>5</v>
      </c>
      <c r="J16" s="8"/>
    </row>
    <row r="17" s="1" customFormat="1" spans="1:10">
      <c r="A17" s="8"/>
      <c r="B17" s="25"/>
      <c r="C17" s="23" t="s">
        <v>36</v>
      </c>
      <c r="D17" s="10" t="s">
        <v>46</v>
      </c>
      <c r="E17" s="26" t="s">
        <v>47</v>
      </c>
      <c r="F17" s="27"/>
      <c r="G17" s="9" t="s">
        <v>48</v>
      </c>
      <c r="H17" s="8">
        <v>5</v>
      </c>
      <c r="I17" s="9">
        <v>5</v>
      </c>
      <c r="J17" s="8"/>
    </row>
    <row r="18" s="1" customFormat="1" spans="1:10">
      <c r="A18" s="8"/>
      <c r="B18" s="25"/>
      <c r="C18" s="23" t="s">
        <v>36</v>
      </c>
      <c r="D18" s="10" t="s">
        <v>49</v>
      </c>
      <c r="E18" s="26" t="s">
        <v>50</v>
      </c>
      <c r="F18" s="27"/>
      <c r="G18" s="9" t="s">
        <v>51</v>
      </c>
      <c r="H18" s="8">
        <v>5</v>
      </c>
      <c r="I18" s="9">
        <v>5</v>
      </c>
      <c r="J18" s="8"/>
    </row>
    <row r="19" s="1" customFormat="1" spans="1:10">
      <c r="A19" s="8"/>
      <c r="B19" s="25"/>
      <c r="C19" s="23" t="s">
        <v>52</v>
      </c>
      <c r="D19" s="10" t="s">
        <v>53</v>
      </c>
      <c r="E19" s="26" t="s">
        <v>54</v>
      </c>
      <c r="F19" s="27"/>
      <c r="G19" s="9" t="s">
        <v>55</v>
      </c>
      <c r="H19" s="8">
        <v>5</v>
      </c>
      <c r="I19" s="9">
        <v>5</v>
      </c>
      <c r="J19" s="8"/>
    </row>
    <row r="20" s="1" customFormat="1" ht="26" spans="1:10">
      <c r="A20" s="8"/>
      <c r="B20" s="25"/>
      <c r="C20" s="23" t="s">
        <v>52</v>
      </c>
      <c r="D20" s="10" t="s">
        <v>56</v>
      </c>
      <c r="E20" s="26" t="s">
        <v>57</v>
      </c>
      <c r="F20" s="27"/>
      <c r="G20" s="9">
        <v>1</v>
      </c>
      <c r="H20" s="8">
        <v>5</v>
      </c>
      <c r="I20" s="9">
        <v>5</v>
      </c>
      <c r="J20" s="8"/>
    </row>
    <row r="21" s="1" customFormat="1" ht="26" spans="1:10">
      <c r="A21" s="8"/>
      <c r="B21" s="25"/>
      <c r="C21" s="23" t="s">
        <v>58</v>
      </c>
      <c r="D21" s="10" t="s">
        <v>59</v>
      </c>
      <c r="E21" s="26" t="s">
        <v>57</v>
      </c>
      <c r="F21" s="27"/>
      <c r="G21" s="9">
        <v>1</v>
      </c>
      <c r="H21" s="8">
        <v>10</v>
      </c>
      <c r="I21" s="9">
        <v>10</v>
      </c>
      <c r="J21" s="8"/>
    </row>
    <row r="22" s="1" customFormat="1" ht="52" spans="1:10">
      <c r="A22" s="8"/>
      <c r="B22" s="25"/>
      <c r="C22" s="23" t="s">
        <v>60</v>
      </c>
      <c r="D22" s="10" t="s">
        <v>61</v>
      </c>
      <c r="E22" s="26" t="s">
        <v>62</v>
      </c>
      <c r="F22" s="27"/>
      <c r="G22" s="9" t="s">
        <v>63</v>
      </c>
      <c r="H22" s="8">
        <v>2</v>
      </c>
      <c r="I22" s="9">
        <v>1</v>
      </c>
      <c r="J22" s="8" t="s">
        <v>64</v>
      </c>
    </row>
    <row r="23" s="1" customFormat="1" spans="1:10">
      <c r="A23" s="8"/>
      <c r="B23" s="25"/>
      <c r="C23" s="23" t="s">
        <v>60</v>
      </c>
      <c r="D23" s="10" t="s">
        <v>65</v>
      </c>
      <c r="E23" s="26" t="s">
        <v>66</v>
      </c>
      <c r="F23" s="27"/>
      <c r="G23" s="9" t="s">
        <v>67</v>
      </c>
      <c r="H23" s="8">
        <v>2</v>
      </c>
      <c r="I23" s="9">
        <v>2</v>
      </c>
      <c r="J23" s="8"/>
    </row>
    <row r="24" s="1" customFormat="1" ht="52" spans="1:10">
      <c r="A24" s="8"/>
      <c r="B24" s="25"/>
      <c r="C24" s="23" t="s">
        <v>60</v>
      </c>
      <c r="D24" s="10" t="s">
        <v>68</v>
      </c>
      <c r="E24" s="26" t="s">
        <v>69</v>
      </c>
      <c r="F24" s="27"/>
      <c r="G24" s="9" t="s">
        <v>70</v>
      </c>
      <c r="H24" s="8">
        <v>1</v>
      </c>
      <c r="I24" s="9">
        <v>0.2</v>
      </c>
      <c r="J24" s="8" t="s">
        <v>71</v>
      </c>
    </row>
    <row r="25" s="1" customFormat="1" ht="52" spans="1:10">
      <c r="A25" s="8"/>
      <c r="B25" s="25"/>
      <c r="C25" s="23" t="s">
        <v>60</v>
      </c>
      <c r="D25" s="10" t="s">
        <v>72</v>
      </c>
      <c r="E25" s="26" t="s">
        <v>73</v>
      </c>
      <c r="F25" s="27"/>
      <c r="G25" s="9" t="s">
        <v>74</v>
      </c>
      <c r="H25" s="8">
        <v>2</v>
      </c>
      <c r="I25" s="9">
        <v>1.5</v>
      </c>
      <c r="J25" s="8" t="s">
        <v>75</v>
      </c>
    </row>
    <row r="26" s="1" customFormat="1" ht="65" spans="1:10">
      <c r="A26" s="8"/>
      <c r="B26" s="25"/>
      <c r="C26" s="23" t="s">
        <v>60</v>
      </c>
      <c r="D26" s="10" t="s">
        <v>76</v>
      </c>
      <c r="E26" s="26" t="s">
        <v>77</v>
      </c>
      <c r="F26" s="27"/>
      <c r="G26" s="9" t="s">
        <v>78</v>
      </c>
      <c r="H26" s="8">
        <v>2</v>
      </c>
      <c r="I26" s="9">
        <v>0.46</v>
      </c>
      <c r="J26" s="8" t="s">
        <v>79</v>
      </c>
    </row>
    <row r="27" s="1" customFormat="1" ht="39" spans="1:10">
      <c r="A27" s="8"/>
      <c r="B27" s="25"/>
      <c r="C27" s="23" t="s">
        <v>60</v>
      </c>
      <c r="D27" s="10" t="s">
        <v>80</v>
      </c>
      <c r="E27" s="26" t="s">
        <v>81</v>
      </c>
      <c r="F27" s="27"/>
      <c r="G27" s="9">
        <v>0</v>
      </c>
      <c r="H27" s="8">
        <v>1</v>
      </c>
      <c r="I27" s="9">
        <v>0</v>
      </c>
      <c r="J27" s="8" t="s">
        <v>82</v>
      </c>
    </row>
    <row r="28" s="1" customFormat="1" ht="208" spans="1:10">
      <c r="A28" s="8"/>
      <c r="B28" s="28" t="s">
        <v>83</v>
      </c>
      <c r="C28" s="23" t="s">
        <v>84</v>
      </c>
      <c r="D28" s="10" t="s">
        <v>85</v>
      </c>
      <c r="E28" s="26" t="s">
        <v>86</v>
      </c>
      <c r="F28" s="27"/>
      <c r="G28" s="8" t="s">
        <v>87</v>
      </c>
      <c r="H28" s="8">
        <v>30</v>
      </c>
      <c r="I28" s="8">
        <v>28</v>
      </c>
      <c r="J28" s="24" t="s">
        <v>88</v>
      </c>
    </row>
    <row r="29" s="1" customFormat="1" spans="1:10">
      <c r="A29" s="8"/>
      <c r="B29" s="23" t="s">
        <v>89</v>
      </c>
      <c r="C29" s="23" t="s">
        <v>90</v>
      </c>
      <c r="D29" s="10" t="s">
        <v>91</v>
      </c>
      <c r="E29" s="26" t="s">
        <v>92</v>
      </c>
      <c r="F29" s="27"/>
      <c r="G29" s="8">
        <v>0.98</v>
      </c>
      <c r="H29" s="8">
        <v>10</v>
      </c>
      <c r="I29" s="8">
        <v>10</v>
      </c>
      <c r="J29" s="24"/>
    </row>
    <row r="30" s="1" customFormat="1" spans="1:10">
      <c r="A30" s="10" t="s">
        <v>93</v>
      </c>
      <c r="B30" s="11"/>
      <c r="C30" s="11"/>
      <c r="D30" s="11"/>
      <c r="E30" s="11"/>
      <c r="F30" s="11"/>
      <c r="G30" s="12"/>
      <c r="H30" s="15">
        <f>SUM(H14:H29)+H7</f>
        <v>100</v>
      </c>
      <c r="I30" s="36">
        <f>SUM(I14:I29)+J7</f>
        <v>88.3491530713191</v>
      </c>
      <c r="J30" s="37"/>
    </row>
    <row r="31" s="1" customFormat="1" ht="123" customHeight="1" spans="1:10">
      <c r="A31" s="16" t="s">
        <v>94</v>
      </c>
      <c r="B31" s="18"/>
      <c r="C31" s="18"/>
      <c r="D31" s="18"/>
      <c r="E31" s="9"/>
      <c r="F31" s="9"/>
      <c r="G31" s="9"/>
      <c r="H31" s="18"/>
      <c r="I31" s="18"/>
      <c r="J31" s="18"/>
    </row>
    <row r="32" ht="14.25" customHeight="1" spans="1:10">
      <c r="A32" s="29"/>
      <c r="B32" s="30"/>
      <c r="C32" s="30"/>
      <c r="D32" s="30"/>
      <c r="E32" s="31"/>
      <c r="F32" s="31"/>
      <c r="G32" s="31"/>
      <c r="H32" s="30"/>
      <c r="I32" s="30"/>
      <c r="J32" s="30"/>
    </row>
    <row r="34" ht="17.5" spans="7:7">
      <c r="G34" s="32"/>
    </row>
  </sheetData>
  <mergeCells count="38">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A30:G30"/>
    <mergeCell ref="A31:J31"/>
    <mergeCell ref="A32:J32"/>
    <mergeCell ref="A11:A12"/>
    <mergeCell ref="A13:A29"/>
    <mergeCell ref="B14:B27"/>
    <mergeCell ref="A6:C10"/>
  </mergeCells>
  <pageMargins left="0.75" right="0.75" top="1" bottom="1" header="0.51" footer="0.51"/>
  <pageSetup paperSize="9" scale="75" fitToHeight="0" orientation="portrait"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5" right="0.75" top="1" bottom="1" header="0.51" footer="0.51"/>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LW</dc:creator>
  <cp:lastModifiedBy>fate</cp:lastModifiedBy>
  <cp:revision>1</cp:revision>
  <dcterms:created xsi:type="dcterms:W3CDTF">2018-03-20T04:59:00Z</dcterms:created>
  <cp:lastPrinted>2018-04-27T01:02:00Z</cp:lastPrinted>
  <dcterms:modified xsi:type="dcterms:W3CDTF">2023-05-19T01:07:57Z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A9843C25F83741499D55639596EB59F1_13</vt:lpwstr>
  </property>
</Properties>
</file>