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7140"/>
  </bookViews>
  <sheets>
    <sheet name="指标体系-专家评分汇总表" sheetId="5" r:id="rId1"/>
    <sheet name="Sheet1" sheetId="6" state="hidden" r:id="rId2"/>
    <sheet name="Sheet2" sheetId="7" state="hidden" r:id="rId3"/>
  </sheets>
  <definedNames>
    <definedName name="OLE_LINK2" localSheetId="0">'指标体系-专家评分汇总表'!#REF!</definedName>
    <definedName name="_xlnm.Print_Titles" localSheetId="0">'指标体系-专家评分汇总表'!$9:$9</definedName>
    <definedName name="_xlnm.Print_Area" localSheetId="0">'指标体系-专家评分汇总表'!$A$1:$I$41</definedName>
  </definedNames>
  <calcPr calcId="144525"/>
</workbook>
</file>

<file path=xl/sharedStrings.xml><?xml version="1.0" encoding="utf-8"?>
<sst xmlns="http://schemas.openxmlformats.org/spreadsheetml/2006/main" count="392" uniqueCount="205">
  <si>
    <t>北京市科学技术委员会2022年度部门整体绩效评价指标体系评分表</t>
  </si>
  <si>
    <t>一、当年预算执行情况（20分）</t>
  </si>
  <si>
    <t>一级指标</t>
  </si>
  <si>
    <t>二级指标</t>
  </si>
  <si>
    <t>预算数（万元）</t>
  </si>
  <si>
    <t>执行数（万元）</t>
  </si>
  <si>
    <t>预算执行率</t>
  </si>
  <si>
    <t>分值</t>
  </si>
  <si>
    <t>自评得分</t>
  </si>
  <si>
    <t>指标解释</t>
  </si>
  <si>
    <t>评分标准</t>
  </si>
  <si>
    <t>当年预算执行情况（20分）</t>
  </si>
  <si>
    <t>资金总体</t>
  </si>
  <si>
    <t>部门全年执行数与全年预算数的比率。资金总体=基本支出+项目支出+其他</t>
  </si>
  <si>
    <t>①得分一档最高不能超过该指标分值上限（20分）。
②该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含）-300%区间，则按照该指标分值的10%扣分；计算结果在300%（含）-500%区间，则按照该指标分值的20%扣分；计算结果高于500%（含），则按照该指标分值的30%扣分。</t>
  </si>
  <si>
    <t>基本支出</t>
  </si>
  <si>
    <t>--</t>
  </si>
  <si>
    <t>项目支出</t>
  </si>
  <si>
    <t>其他</t>
  </si>
  <si>
    <t>二、整体绩效目标实际情况（60分）</t>
  </si>
  <si>
    <t>三级指标</t>
  </si>
  <si>
    <t>指标值</t>
  </si>
  <si>
    <t>完成值</t>
  </si>
  <si>
    <t>得分</t>
  </si>
  <si>
    <t>整体绩效目标实现情况（60分）</t>
  </si>
  <si>
    <t>产出
（30分）</t>
  </si>
  <si>
    <t>城市科技创新（3分）</t>
  </si>
  <si>
    <t>打造碳中和新技术应用场景≥8个</t>
  </si>
  <si>
    <t>打造二氧化碳捕集利用、能源高效利用、太阳能与氢能等清洁能源制备、轨道交通节能运行、水泥行业循环利用等节能减碳应用场景6个。</t>
  </si>
  <si>
    <t>评价碳中和新技术应用场景建设完成度。
评价要点：围绕碳中和新技术应用场景建设，研发工作完成率。</t>
  </si>
  <si>
    <t>落实碳中和新技术应用场景建设的计划完成度达90%以上，满分；每少完成10%的工作量扣0.1分，扣完为止。</t>
  </si>
  <si>
    <t>设施农业、智慧农业技术推广应用≥8个</t>
  </si>
  <si>
    <t>推进6项大数据决策系统、高精度传感器、畜禽育种芯片等方面技术成果在海淀、平谷、通州等区域集成与示范。</t>
  </si>
  <si>
    <t>评价设施农业、智慧农业技术推广应用完成度。
评价要点：围绕平台建设、品种培育、基地建立技术应用推广工作完成率。</t>
  </si>
  <si>
    <t>落实设施农业、智慧农业技术推广应用的计划完成度达90%以上，满分；每少完成10%的工作量扣0.1分，扣完为止。</t>
  </si>
  <si>
    <t>在城市安全、交通出行、养老、环境治理等领域推动新技术融合应用及新产品示范推广≥14个</t>
  </si>
  <si>
    <t>在城市安全、交通出行、养老、环境治理等领域推动新技术融合应用及新产品示范推广形成推动新技术新产品示范应用16个，包括：开发养老智能设施2项；开发气象技术、产品及装备2项；开发大气和水污染治理技术4项；搭建交通技术平台主知识产权2项；开发垃圾治理技术或产品2项；安全技术装备解决方案4项，形成自主知识产权10项。</t>
  </si>
  <si>
    <t>评价城市安全、交通出行、养老、环境治理等领域推动新技术融合应用及新产品示范推广完成度。
评价要点：围绕科技赋能智慧交通建设、持续推进智慧安全应急应用场景建设、老年人居家、出行等日常生活需求、环境治理四个方面工作完成率。</t>
  </si>
  <si>
    <t>落实技术研发、设备开发、研究成果运用工作的计划完成度达90%以上，满分；每少完成10%的工作量扣0.1分，扣完为止。</t>
  </si>
  <si>
    <t>加强原创性引领性科技攻关，突破关键核心技术（7分）</t>
  </si>
  <si>
    <t>在第三代半导体、光电子、前沿新材料等领域开展前沿技术研发和关键核心技术攻关≥4项</t>
  </si>
  <si>
    <t>国内领先、国际先进成果4项。通过前沿新材料技术创新专项支持，清华大学研制出世界首款可量产CMOS光谱成像芯片；中科院半导体所研制出国际领先水平的14微米的量子级联激光器以及低功耗级联激光器；北京大学在世界上首次获得了国际最好水平的可调谐高功率集成光频梳；清华大学研制的SiC GTO单芯片封装模块，其阻断电压达到12.5kV,不重复峰值浪涌电流接近100A；至格科技建成国内首个表面浮雕光栅母版加工中心，并具备100件/月产能，已为OPPO等手机厂商供货。光学超表面加工平台实现13：1高深宽比加工能力，设计并加工出视场角42度的10层多焦面近眼显示元件。</t>
  </si>
  <si>
    <t>评价在第三代半导体、光电子、前沿新材料等领域开展前沿技术研发和关键核心技术攻关完成度。
评价要点：前沿技术开发、核心技术攻关工作的完成情况。</t>
  </si>
  <si>
    <t>落实前沿技术开发、核心技术攻关工作的计划完成度达90%以上，满分；每少完成10%的工作量扣0.2分，扣完为止。</t>
  </si>
  <si>
    <t>在人工智能、集成电路、融合通信、互联网3.0、区块链等领域开展前沿技术研发和关键核心技术攻关≥25项</t>
  </si>
  <si>
    <t>人工智能方向，在超大规模智能模型、高精度生命智能模型、通用视觉模型、通用智能体原型系统、科学智能等方面开展技术攻关，推动在人工智能领域原始创新突破。集成电路方向，推动开展可重构存算一体芯片、感存算一体芯片、高性能ADC芯片等6项关键技术攻关。融合通信方向，在地面终端液晶相控阵天线等卫星宽带用户终端及关键部件，数字孪生的无线网络自治等6G交叉融合，NFC等短距离通信等方面开展核心技术突破，推动抢占融合通信技术发展。
互联网3.0方向，面向互联网3.0新兴产业发展和自主生态培育需求，围绕全国产XR操作系统、面向不同行业应用的3D渲染引擎、渲染资源调度技术、数字人表情自动绑定工具等开展自主攻关。区块链方向，围绕物联网区块链专用芯片完成物理不可克隆关键技术、长安链底层关键技术组件和平台等方面开展的研发，推进区块链关键核心技术攻关。</t>
  </si>
  <si>
    <t>评价前沿技术研发和关键核心技术攻关完成度。
评价要点：在人工智能、集成电路、融合通信、互联网3.0、区块链等领域前沿技术研发和关键核心技术攻关完成率。</t>
  </si>
  <si>
    <t>完成计划工作的90%以上，满分；每少完成10%的工作量扣0.2分，扣完为止。</t>
  </si>
  <si>
    <t>在生命科学领域取得原创性成果≥5项</t>
  </si>
  <si>
    <t>着力支持科技抗疫，我市国内首款新冠中和抗体药获批上市并商业化生产，2款新冠广谱药物鼻喷剂研发进展居国内前列，全球首个数字PCR新冠检测产品获批上市，万泰鼻喷疫苗、神州细胞的二价重组蛋白疫苗获批紧急使用，两支灭活疫苗累计向全球贡献55亿剂。</t>
  </si>
  <si>
    <t>评价在生命科学领域取得原创性成果完成度。
评价要点：在生命科学领域取得原创性成果完成率。</t>
  </si>
  <si>
    <t>组织实施好自然科学基金资助工作</t>
  </si>
  <si>
    <t>完成2022年自然科学基金资助工作。通过杰青及青年项目持续强化青年人才培养，资助了115项青年项目、30项杰青项目。通过重点研究专题推动基础研究交叉融合，2022年围绕数字经济、纳米材料、新一代电池、单分子单细胞等重点领域发布申报指南，资助25个项目。通过面上项目及面上专项鼓励科研人员开展前沿探索，资助2022年度面上项目及面上专项共846项。通过联合基金吸引和调动社会资源投入基础研究。2022年度北京地区指南共申报项目179项，资助35项，资助项目中30项与北京企业合作。</t>
  </si>
  <si>
    <t>评价组织实施好自然科学基金资助工作完成度。
评价要点：自然科学基金资助工作完成率。</t>
  </si>
  <si>
    <t>科技协作与支援合作
（4分）</t>
  </si>
  <si>
    <t>推进京津冀科技创新协同≥7个</t>
  </si>
  <si>
    <t>2022年京津冀科技创新协同专项以“体系化建设、模式化发展”为主线，以“搭建平台、开展服务、对接应用场景”为内容共布局9个项目，围绕首都圈建设，突出雄安、北三县等京津冀重点区域，加强京津冀科技协同创新规划衔接和政策协同，有序推进创新链在京津冀合理布局，推进京津冀产业链数字化改造提升，持续推动年初目标任务落实。通过引导北京适用科技成果在津冀转化，以创新链带动产业链和供应链，以科技创新推动京津冀协同发展。</t>
  </si>
  <si>
    <t>评价推进京津冀科技创新协同工作完成度。
评价要点：搭建京津冀产业协同平台数量和布局应用场景数量完成率。</t>
  </si>
  <si>
    <t>组织实施科技对口支援与协作项目6项</t>
  </si>
  <si>
    <t>发挥首都科技资源、成果优势，围绕绿色农产品、稀土资源、智能制造等重点领域在支援合作地区布局5个项目；通过支持成熟适用可推广、可复制的应用场景示范项目在合作地落地，推动我市成熟科技创新成果在合作地转化推广，以科技创新引领合作地高精尖产业高质量发展，支持合作地产业经济社会效益提升。</t>
  </si>
  <si>
    <t>评价组织实施科技对口支援与工作协作项目完成度。
评价要点：科技落地对口支援与协作项目完成率。</t>
  </si>
  <si>
    <t>科技人才奖励选拔（4分）</t>
  </si>
  <si>
    <t>选拔支持科技新星150名</t>
  </si>
  <si>
    <t>2022年度通过初审、复审，产生了创新新星150人，其中联合培养人员8人，每人40万元，培养期为2-3年；创业新星14人，每人60万元，培养期为1-2年；通过专家评审等环节，已完成对2019年入选科技新星结题验收102人，领军人才27人。</t>
  </si>
  <si>
    <t>评价选拔科技新星完成度。
评价要点：支持科技新星人数情况。</t>
  </si>
  <si>
    <t>组织实施本年度市科技奖励工作</t>
  </si>
  <si>
    <t>完成北京市科学技术奖评审与颁奖，人物奖16人，191项项目获奖，获奖成果在突破原始创新、支撑高精尖产业发展、服务国家重大需求、保障人民幸福生活等方面发挥了重要作用，为北京建设国际科技创新中心提供有力支撑。</t>
  </si>
  <si>
    <t>评价组织实施本年度市科技奖励工作完成度。
评价要点：科学技术奖评审人数与评审项目完成率。</t>
  </si>
  <si>
    <t>科技支撑高精尖产业发展（6分）</t>
  </si>
  <si>
    <t>促进科技服务业发展</t>
  </si>
  <si>
    <t>聚焦工程技术、检验检测、科技咨询领域，支持了15家科技服务品牌机构，科技服务专业开放平台搭建22家，服务11000家企业及团队，支持38家机构聚集未来科学城、怀柔科学城、北京经济技术开发区和北京城市副中心。</t>
  </si>
  <si>
    <t>评价搭建科技服务业开放平台完成度。
评价要点：搭建平台数量完成率。</t>
  </si>
  <si>
    <t>推动医药健康产业共性关键技术平台建设8项，支持创新药品种获批上市</t>
  </si>
  <si>
    <t>支持10项产业创新研发和临床试验的共性关键技术平台，进一步提升产业服务能力；支持34个创新药及高端器械创新品种的临床前及临床研究，加快研发转化，储备产业发展新增量；支持5个重大新技术新产品临床示范应用研究，促进创新药、医疗产品转化，进入医院采购扩大应用。</t>
  </si>
  <si>
    <t>评价推动医药健康产业共性关键技术平台建设，支持创新药品种获批上市完成度。
评价要点：推动医药健康产业共性关键技术平台建设，支持创新药品种获批上市完成率。</t>
  </si>
  <si>
    <t>支持人工智能医疗产品研发和应用</t>
  </si>
  <si>
    <t>推动25项数字医疗科技计划课题立项，跟踪数字医疗领域前沿技术研发动态和发展趋势，推动了一批数字医疗新技术、新产品和装备的研发，保持北京人工智能医疗产业全国领跑势头，提升药物研发效率。推动AI辅助诊疗产品试点商业化应用，为产业闭环良性发展提供科技支撑。支持开展人工智能医疗产品、数字疗法、AI药物研发关键技术等研究25项。</t>
  </si>
  <si>
    <t>评价人工智能医疗产品研发和应用完成度。
评价要点：开展人工智能医疗产品、数字疗法、AI药物研发关键技术等研究完成率。</t>
  </si>
  <si>
    <t>培育国家战略科技力量（6分）</t>
  </si>
  <si>
    <t>京津冀国家技术创新中心建设</t>
  </si>
  <si>
    <t>支持京津冀国家技术创新中心建设，2022年建设高水平科技成果转化体系，聚焦医疗器械等医工融合的高端制造领域，为医药健康行业创新企业的高质量、可持续发展提供全链条的支撑，实现了科技创新企业从初创到行业领军的跨越式发展。</t>
  </si>
  <si>
    <t>评价国家技术创新中心建设完成度。
评价要点：完成创新中心建设和科创企业入驻完成率。</t>
  </si>
  <si>
    <t>支持基础性、前沿性机构平台建设8家</t>
  </si>
  <si>
    <t>支持北京微芯区块链与边缘计算研究院、北京数原数字化城市研究中心、北京科学智能研究院、北京通用人工智能研究院、北京生物结构前沿研究中心、全球健康药物研究中心、北京石墨烯研究院、清华工业开发研究院8家基础性、前沿性机构平台建设。</t>
  </si>
  <si>
    <t>评价支持基础性、前沿性机构平台建设完成度。
评价要点：支持基础性、前沿性机构平台建设完成率。</t>
  </si>
  <si>
    <t>支持新型研发机构建设8家</t>
  </si>
  <si>
    <t>支持启元实验室、北京脑科学与类脑研究中心、北京智源人工智能研究院、北京生命科学研究所、北京干细胞与再生医学研究院、北京纳米能源与系统研究所、北京雁栖湖应用数学研究院、北京通用人工智能研究院等新型研发机构建设。</t>
  </si>
  <si>
    <t>评价支持新型研发机构建设完成度。
评价要点：支持新型研发机构建设完成率。</t>
  </si>
  <si>
    <t>效果
（30分）</t>
  </si>
  <si>
    <t>社会效益
（24分）</t>
  </si>
  <si>
    <t>推动新材料与智能制造产业创新发展</t>
  </si>
  <si>
    <t xml:space="preserve">在前沿新材料技术创新、智能制造与机器人技术创新、智能与网联车关键技术培育国家新能源汽车技术创新中心建设、传感器与科学仪器创新研制等方面，突破关键核心技术、关键工艺、关键零部件和高端整机产品，鼓励产学研协同，推进成果产业化在京落地集聚。 </t>
  </si>
  <si>
    <t>评价推动新材料与智能制造产业创新发展所发挥作用是否显著。</t>
  </si>
  <si>
    <t>作用显著，满分；每存在一项作用不足的内容扣1分，扣完为止。</t>
  </si>
  <si>
    <t>推进新一代信息技术产业领先发展</t>
  </si>
  <si>
    <t>加强原创性引领性科技攻关，持续打造高质量发展新引擎。建设了超导量子计算云平台，将量子直接通信距离提升到100公里，百度网讯、启科量子等4家企业上榜全球量子计算技术发明专利TOP100；人工智能领域，发布“九鼎智算平台”及高精度智能线虫“天宝1.0”，“小数据、大任务”路线研究取得新进展；区块链领域，发布自主可控的软硬件技术体系长安链2.3和海量存储引擎“泓”；生物技术领域，1个创新药获国家批准、15个第三类创新医疗器械上市，数量均居全国前列。集成电路产研一体突破，持续实施双“1+1”工程，搭建国内第一条8英寸硅光量产工艺线并开发量产工艺，自主研发出CCP介质刻蚀机。新一代信息技术、医药健康产业“双发动机”发挥引领作用。</t>
  </si>
  <si>
    <t>评价推进新一代信息技术产业领先发展所发挥作用是否显著。</t>
  </si>
  <si>
    <t>推动国家技术创新中心在京落地</t>
  </si>
  <si>
    <t>持续开展技术创新中心建设，打造符合细胞与基因治疗产业“短流程”特点的“快研发、快生产、快临床”发展新范式，推动了生物医药创新企业的快速发展。成功开展了全球规模最大的氢能商用车运营示范，首次完整展示了氢能源系统和氢交通系统。在联合国工发组织的支持下，中心主导编写的国际氢能发展报告将于年底发布。完成3个创新中心建设，吸引20家相关领域的科技企业入驻。</t>
  </si>
  <si>
    <t>评价推动国家技术创新中心在京落地所发挥作用是否显著。</t>
  </si>
  <si>
    <t>服务对象满意度
（6分）</t>
  </si>
  <si>
    <t>年度绩效考评结果</t>
  </si>
  <si>
    <t>2022年度绩效考评得分为97分，考评等次为“优秀”</t>
  </si>
  <si>
    <t>评价部门（单位）的服务对象对部门履职效果的满意程度。</t>
  </si>
  <si>
    <t>绩效考评结果为“优秀”，满分；每降低一个档次，扣1分。</t>
  </si>
  <si>
    <t>三、预算管理情况（20分）</t>
  </si>
  <si>
    <t>预算管理情况
（20分）</t>
  </si>
  <si>
    <t>财务管理（4分)</t>
  </si>
  <si>
    <t>财务管理制度健全性
（1分）</t>
  </si>
  <si>
    <t>健全、完整、合规</t>
  </si>
  <si>
    <t>财务管理制度健全性：部门（单位）为加强财务管理、规范财务行为而制定的管理制度。</t>
  </si>
  <si>
    <t>①预算资金管理办法、绩效跟踪管理办法、资产管理办法等各项制度是否健全；②部门内部财务管理制度是否完整、合规；③会计核算制度是否完整、合规。每有一项不合格扣0.5分，扣完为止。</t>
  </si>
  <si>
    <t>资金使用合规性和安全性
（2分）</t>
  </si>
  <si>
    <t>合规、安全</t>
  </si>
  <si>
    <t>资金使用合规性和安全性：部门（单位）使用预算资金是否符合相关的预算财务管理制度的规定，是否符合相关规定的开支范围，用以反映考核部门（单位）预算资金的规范运行和安全运行情况。</t>
  </si>
  <si>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每有一项不合格扣0.5分，扣完为止。</t>
  </si>
  <si>
    <t>会计基础信息完善性
（1分）</t>
  </si>
  <si>
    <t>完整、准确</t>
  </si>
  <si>
    <t>会计基础信息完善性：部门（单位）会计基础信息情况。</t>
  </si>
  <si>
    <t>①基础数据信息和会计信息资料是否真实；②基础数据信息和会计信息资料是否完整；③基础数据信息和会计信息资料是否准确。每有一项不合格扣0.5分，扣完为止。</t>
  </si>
  <si>
    <t>资产管理（4分）</t>
  </si>
  <si>
    <t>资产管理规范性
（4分）</t>
  </si>
  <si>
    <t>规范</t>
  </si>
  <si>
    <t>资产管理规范性：部门（单位）的资产是否保持安全完整，资产配置是否合理，资产使用和资产处理是否规范，用以反映和考核部门（单位）资产管理的整体水平。</t>
  </si>
  <si>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照要求进行报批或资产不公开处置行为；⑥其它资产管理制度办法执行情况。每有一项不合格扣0.8分，扣完为止。</t>
  </si>
  <si>
    <t>绩效管理（4分）</t>
  </si>
  <si>
    <t>绩效管理情况
（4分）</t>
  </si>
  <si>
    <t>及时、有效</t>
  </si>
  <si>
    <t>绩效管理情况：考核部门（单位）在绩效管理信息的汇总和应用情况。</t>
  </si>
  <si>
    <t>①部门（单位）是否及时对绩效信息进行汇总分析整理；②部门（单位）是否对绩效目标偏离情况及时进行矫正。每有一项不合格扣2分。</t>
  </si>
  <si>
    <t>同上</t>
  </si>
  <si>
    <t>2021年</t>
  </si>
  <si>
    <t>2022年</t>
  </si>
  <si>
    <t>结转结余率（4分）</t>
  </si>
  <si>
    <t>结转结余率=结转结余总额/支出预算数*100%。
结转结余总额：部门（单位）本年度的结转资金与结余资金之和。</t>
  </si>
  <si>
    <t>部门结转结余率低于上年的不扣分；高于上年结余率，每高出1个百分点扣0.4分，扣完为止。（说明：预算调整和结转结余指标，如非预算部门主观因素导致扣分的，在评分结果征求意见环节，经与相关部门预算主管处室共同研究，可作为例外情况酌情考虑。）</t>
  </si>
  <si>
    <t>部门预决算差异率
（4分）</t>
  </si>
  <si>
    <t>通过年度部门决算与年初部门预算对比，对部门的年度支出情况进行考核，衡量部门预算的约束力。</t>
  </si>
  <si>
    <t>部门预决算差异率高于市级平均差异率（28.3%）的，每高出10%（含），扣0.4分，扣完为止。</t>
  </si>
  <si>
    <t>合计</t>
  </si>
  <si>
    <t>预算数（万元）-科委</t>
  </si>
  <si>
    <t>中关村</t>
  </si>
  <si>
    <t>小计</t>
  </si>
  <si>
    <t>执行数（万元）-科委</t>
  </si>
  <si>
    <t>城市科技创新（6分）</t>
  </si>
  <si>
    <t>落实碳中和新技术应用场景建设的计划完成度达90%以上，满分；每少完成10%的工作量扣0.2分，扣完为止。</t>
  </si>
  <si>
    <t>落实设施农业、智慧农业技术推广应用的计划完成度达90%以上，满分；每少完成10%的工作量扣0.2分，扣完为止。</t>
  </si>
  <si>
    <t>形成推动新技术新产品示范应用16个。在科技赋能智慧交通建设方面，组织开展轨道交通智慧调度和低碳运营关键技术攻关，其相关成果已在北京市轨道交通指挥中心示范应用；推动基于城轨节能装置一体化协调控制技术研发并在地铁八通线落地应用；客运枢纽非现场智慧执法技术研发成果已在首都机场、大兴机场交通执法业务中转化应用。
在持续推进智慧安全应急应用场景建设方面，推动构建北京市应急物资智能管理数据库，整合了北京市及周边区域58个应急物资库、94个应急队伍、325个消防救援站、6类物资分类标签体系及4类知识图谱信息，实现应急物资库资源的智能化管理；组织研发攻关应急物资动态调度关键技术，研制森林灭火指挥调度系统；推动建设公益诉讼线索分析研判系统，相关成果已在我市智慧应急、智慧检务相关应用场景中转化应用。
在老年人居家、出行等日常生活需求方面，促进新一代信息技术赋能养老产品，组织开展智慧养老技术及产品研发应用，推动形成两项智慧化养老产品，科技支撑养老产品自主创新和引领能力提升。
在环境治理方面，积极推进生态环境综合治理。研发雨水调蓄设施智慧化调度技术，开发智慧化运行设备；研发排水水质监测终端实现城市排水系统水质快速实时监测；围绕生化垃圾分类，研发生活垃圾分类自动识别技术、投放自动破袋设备、厨余垃圾控水和脱脂设备、厨余垃圾收费支付系统等；围绕气象科技与绿色技术领域，组织开展极端天气预报预警、人工影响天气与新型催化剂、装配式建筑等关键核心技术研发与应用，推动形成气象科技新产品、装配式建筑减隔震装置等新技术、新成果。</t>
  </si>
  <si>
    <t>落实技术研发、设备开发、研究成果运用工作的计划完成度达90%以上，满分；每少完成10%的工作量扣0.2分，扣完为止。</t>
  </si>
  <si>
    <t>加强原创性引领性科技攻关，突破关键核心技术（6分）</t>
  </si>
  <si>
    <t>通过前沿新材料技术创新专项支持，清华大学研制出世界首款可量产CMOS光谱成像芯片；中科院半导体所研制出国际领先水平的14微米的量子级联激光器以及低功耗级联激光器；北京大学在世界上首次获得了国际最好水平的可调谐高功率集成光频梳；清华大学研制的SiC GTO单芯片封装模块，其阻断电压达到12.5kV,不重复峰值浪涌电流接近100A；至格科技建成国内首个表面浮雕光栅母版加工中心，并具备100件/月产能，已为OPPO等手机厂商供货。光学超表面加工平台实现13：1高深宽比加工能力，设计并加工出视场角 42 度的 10 层多焦面近眼显示元件。累积在光电子材料与器件、宽禁带半导体材料与器件、虚拟现实以及其他前沿材料技术领域取得国内领先、国际先进成果、申请专利、培养国内领先团队。</t>
  </si>
  <si>
    <t>在集成电路、融合通信、开源软件及生态、区块链等领域开展前沿技术研发和关键核心技术攻关</t>
  </si>
  <si>
    <t>集成电路方向，推动开展可重构存算一体芯片、感存算一体芯片、高性能ADC芯片等6项关键技术攻关。
融合通信方向，在地面终端液晶相控阵天线等卫星宽带用户终端及关键部件，数字孪生的无线网络自治等6G交叉融合，NFC等短距离通信等方面开展核心技术突破，推动抢占融合通信技术发展。
数字经济方向，面向互联网3.0新兴产业发展和自主生态培育需求，围绕全国产XR操作系统、面向不同行业应用的3D渲染引擎、渲染资源调度技术、数字人表情自动绑定工具等开展自主攻关。开源软件及生态方向，持续提升长安链开源社区品牌形象与影响力，举办线上线下活动6次，新增生态开发者7000人，社区媒体矩阵日均访问量超过4000次，长安链开源社区已成长为国内最活跃的开源平台之一。区块链方向，物联网区块链专用芯片完成物理不可克隆关键技术的研发，形成芯片物理不可克隆函数IP核1个。完成边缘侧区块链芯片原型流片，满足芯片物理不可克隆函数(PUF)单模块可生成比特数512。研究区块链高安全和强隐私保护的关键技术，实现HIBE身份层级加密，数据混合加密，解密，授权解密，接力授权等数据交换隐私保护机制，研究形成了智能合约安全、涵盖标识匿名、零知识证明、同态加密等技术等方案。支持3种国密算法实现，研发4种链上隐私保护组件。研究高性能、高安全的跨链关键技术，实现链上身份和数据的唯一标识，完成基于跨链网关的跨链模式与基于中继链的跨链模式等多种跨链模式的研发。目前已在中国建筑的建材溯源、中粮的食品保供，以及在政务服务目录链2.0等场景中进行示范应用。</t>
  </si>
  <si>
    <t>评价集成电路、融合通信、开源软件及生态、区块链等领域前沿技术研发和关键核心技术攻关完成度。
评价要点：在各个领域前沿技术研发和关键核心技术攻关完成率。</t>
  </si>
  <si>
    <t>完成计划工作的90%以上，满分；每少完成10%的工作量扣0.4分，扣完为止。</t>
  </si>
  <si>
    <t>在生命科学领域取得原创性成果</t>
  </si>
  <si>
    <t>通过杰青及青年项目持续强化青年人才培养，资助了115项青年项目、30项杰青项目，围绕北京地区重点关注领域开展研究工作。通过重点研究专题推动基础研究交叉融合，2022年围绕数字经济、纳米材料、量子通信、新一代电池、活体成像等重点领域发布申报指南，资助25个项目，精细化过程管理，助力项目统筹开展，提升项目合作交流。通过面上项目及面上专项鼓励科研人员开展前沿探索，围绕世界科技前沿、经济主战场、首都发展需求和人民生命健康领域，资助2022年度面上项目及面上专项共846项。通过联合基金吸引和调动社会资源投入基础研究。2022年新增3家企业及1家公益基金会加入联合基金工作。深入推进国家自然科学基金区域创新发展联合基金。2022年度北京地区指南共申报项目179项，资助35项，资助项目中30项与北京企业合作。举办“第三届国基金优秀成果北京对接会”，推荐14个项目成果到会路演，组织30余家企业、投资机构参会，8个项目团队与有关企业达成初步合作意向。</t>
  </si>
  <si>
    <t>科技创新区域合作
（8分）</t>
  </si>
  <si>
    <t>打造京津冀产业协同平台和应用场景</t>
  </si>
  <si>
    <t>2022年京津冀科技创新协同专项以“为我所用、体系化建设、模式化发展”为主线，以“搭建平台、开展服务、对接应用场景”为内容共布局9个项目，围绕首都圈建设，突出雄安、北三县等京津冀重点区域，加强京津冀科技协同创新规划衔接和政策协同，有序推进创新链在京津冀合理布局，推进京津冀产业链数字化改造提升，搭建协同平台3个，持续推动京津冀应用场景6个（含平台类3个），产业链布局3个，持续推动年初目标任务落实。推动中关村重点合作园区建设，促进北京科技成果在京津冀转移转化，加强京津冀技术交易数据监测和信息共享。</t>
  </si>
  <si>
    <t>评价京津冀产业协同平台和应用场景完成度。
评价要点：搭建京津冀产业协同平台数量和布局应用场景数量完成率.</t>
  </si>
  <si>
    <t>完成搭建京津冀产业协同平台数量和布局应用场景数量计划工作的90%以上，满分；每少完成10%的工作量扣0.4分，扣完为止。</t>
  </si>
  <si>
    <t>组织实施科技对口支援与协作项目</t>
  </si>
  <si>
    <t>发挥首都科技资源、成果优势，充分发挥市科技经费支持引导作用，引导5个支援合作地区落地推广，围绕绿色农产品、清洁能源、稀土资源、智能制造等重点领域布局5个应用场景示范建设项目；通过支持成熟适用可推广、可复制的应用场景示范项目在合作地落地推广，推动我市成熟科技创新成果在合作地转化落地，推动支援合作地做好科学技能培训，与支援合作地开展科技交流，组织创新主体进行对接等方式，以科技创新引领合作地高精尖产业高质量发展，支持合作地产业经济社会效益提升。实现北京科技资源与合作省市的资源互补，促进地区产业转型升级。</t>
  </si>
  <si>
    <t>评价科技对口支援与协作项目完成度。
评价要点：科技落地对口支援与协作项目完成率。</t>
  </si>
  <si>
    <t>科技人才（4分）</t>
  </si>
  <si>
    <t>选拔支持科技新星</t>
  </si>
  <si>
    <t>2022年度通过初审、复审，产生了拟入选创新新星150人（其中联合培养人员8人，每人40万元，培养期为2-3年；创业新星14人，每人60万元，培养期为1-2年；通过专家评审等环节，已完成对2019年入选科技新星结题验收102人，领军人才27人。</t>
  </si>
  <si>
    <t>完成2021年度北京市科学技术奖评审与颁奖，人物奖16人，191项项目获奖，获奖成果在突破原始创新、支撑高精尖产业发展、服务国家重大需求、保障人民幸福生活等方面发挥了重要作用；使优秀科技人才和项目脱颖而出，使科研人员得到表彰，为提升原始创新水平、促进关键核心技术攻关、推动成果转移转化、构建高精尖经济结构、实现北京高质量发展,发挥更加积极的导向和激励作用，为北京建设国际科技创新中心提供有力支撑。</t>
  </si>
  <si>
    <t>科技支撑高精尖产业发展（3分）</t>
  </si>
  <si>
    <t>搭建科技服务业开放平台</t>
  </si>
  <si>
    <t>聚焦工程技术、检验检测、科技咨询领域，支持了15家科技服务品牌机构，科技服务专业开放平台搭建22家，服务11000家企业及团队.支持38家机构聚集未来科学城、怀柔科学城、北京经济技术开发区和北京城市副中心。</t>
  </si>
  <si>
    <t>完成计划工作的90%以上，满分；每少完成10%的工作量扣0.1分，扣完为止。</t>
  </si>
  <si>
    <t xml:space="preserve">  ①领域研究专业化水平进一步提升。深耕领域研究，充分调研各类创新主体，持续关注舆论热点，全年形成领域研究报告34篇、会议谈参27篇、调研报告/会议备忘127篇。畅通信息报送渠道，全年向办公室、科综处和宣传处报送信息141篇，共采纳56篇。全年支撑完成人大建议、政协提案30件。围绕中关村论坛工作，配合开展氢能等4个平行论坛、8个集群板块的展览展示筹办，其中牵头新材料集群展览展示组织工作，协调18家单位，涉及36项展品。
  ②围绕科创中心建设开展项目组织管理。支撑国家重点研发计划，开展项目组织、形式审查及推荐。支撑市级科技预算组织，推进2022年度新能源智能汽车与新材料等领域预算工作，支撑课题管理，2022年管理在研课题125个，其中72个新立项课题，完成52个课题验收。
  ③推动形成多项优势创新成果。配合材制处，支持清华大学、中科院半导体所等高校研制出可量产CMOS光谱成像芯片、14微米的量子级联激光器以及低功耗级联激光器；支持世维通科技、至格科技、耐德佳等领先企业研制出40Gb/s铌酸锂体调制器样品、建成国内首个表面浮雕光栅母版加工中心、并研制出120°极大视场角自由曲面AR光学系统。支持北理工、201所分别在仿人、仿生机器人硬件水平与运动能力达到国内领先、国际先进水平。
   ④为各类研发机构服务做好多维服务。服务北京纳米所成果应用推广推进北京石墨烯研究院包干制，制定科研项目和经费管理办法，实现体系化运行。服务国家管网集团科技需求，梳理运营过程中存在的主要问题，凝练技术攻关任务，统筹本市相关领域技术力量，完成具体推进方案。服务国家新能源汽车技术创新中心能力建设，推动完成体制机制改革，推动搭建通用性、平台化的芯片测试系统及能效模型体系。
   ⑤精心组织凝练科技创新攻关任务。其中14个课题围绕应用需求，吸引了12家创新主体有效申报；高性能电机伺服驱动器揭榜课题，将攻克电机伺服驱动器关键部件“卡脖子”技术，实现国产化替代；推动高安全性动力电池系统在四足机器人场景应用，动力电池系统能量密度提升40%以上；针对车规级芯片，梳理分类别支持思路，凝练榜单，推动传统集成电路企业布局车规级芯片开发。</t>
  </si>
  <si>
    <t>评价推动新材料与智能制造产业创新发展完成度。
评价要点：领域研究专业化水平提升、项目组织管理、创新成果、服务研发机构、科学技术攻关完成情况。</t>
  </si>
  <si>
    <t>完成领域研究专业化水平提升、项目组织管理、创新成果、服务研发机构、科学技术攻关计划工作的90%以上，满分；每少完成10%的工作量扣0.1分，扣完为止。</t>
  </si>
  <si>
    <t>支持创新药品种获批上市</t>
  </si>
  <si>
    <t>支持10项产业创新研发和临床试验的共性关键技术平台，进一步提升产业服务能力；支持34个创新药及高端器械创新品种的临床前及临床研究，加快研发转化，储备产业发展新增量；支持5个重大新技术新产品临床示范应用研究，促进创新药、医疗产品转化，进入医院采购扩大应用。持续推动新冠中和抗体药物研发及上市上市工作。</t>
  </si>
  <si>
    <t>评价支持创新药品种获批上市完成度。
评价要点：支持创新药品种获批上市完成率。</t>
  </si>
  <si>
    <t>推动25项数字医疗科技计划课题立项，并开展了项目管理和创新主体服务等工作，跟踪数字医疗领域前沿技术研发动态和发展趋势，推动了一批数字医疗新技术、新产品和装备的研发，保持北京人工智能医疗产业全国领跑势头，提升药物研发效率。推动AI辅助诊疗产品试点商业化应用，探索医保支付路径，为产业闭环良性发展提供科技支撑。支持开展人工智能医疗产品、数字疗法、AI药物研发关键技术等研究25项。</t>
  </si>
  <si>
    <t>培育国家战略科技力量（3分）</t>
  </si>
  <si>
    <t>1.建设高水平科技成果转化体系，布局科技成果专利池5个；组织科技成果推广活动30余场；与国际工发组织、英国国立能源研究加速器联盟（ERA）等2个机构开展国际技术转移项目。完成12个项目的概念验证工作；构建高精尖经济结构要求的清华大学科技成果在京转移转化落地。
2.持续开展技术创新中心建设，一是打造符合细胞与基因治疗产业“短流程”特点的“快研发、快生产、快临床”发展新范式，推动了生物医药创新企业的快速发展。二是成功开展了全球规模最大的氢能商用车运营示范，首次完整了展示了氢能源系统和氢交通系统。在联合国工发组织的支持下，中心主导编写的国际氢能发展报告将于年底发布。三是完成3个创新中心建设，吸引20家相关领域的科技企业入驻。
3.聚焦医疗器械等医工融合的高端制造领域，为医药健康行业创新企业的高质量、可持续发展提供全链条的支撑。
4.投资11个硬科技创新创业企业，实现了科技创新企业从初创到行业领军的跨越式发展。</t>
  </si>
  <si>
    <t>完成创新中心建设和科创企业入驻计划工作的90%以上，满分；每少完成10%的工作量扣0.1分，扣完为止。</t>
  </si>
  <si>
    <t>支持基础性、前沿性机构平台建设</t>
  </si>
  <si>
    <t>①北京微芯区块链与边缘计算研究院。围绕长安链软硬件关键技术和平台研发等4个任务顺利推进，已完成物联网区块链专用芯片关键技术完成物理不可克隆关键技术的研发，形成芯片物理不可克隆函数IP核1个。长安链底层关键技术组件和平台研发研究区块链高安全和强隐私保护的关键技术。长安链协作网络关键技术研发和示范应用。长安链开源社区建设，长安链开源社区已成长为国内最活跃的开源平台之一。
②北京数原数字化城市研究中心。2022年，数原中心为进一步聚焦空间计算操作系统的数字原生城市前沿技术和产业生态需求，明确空间计算操作系统的“加速器”定位，重新调整了科研方向和科研任务，在城市感知方面，为空间计算操作系统提供感知定位能力；在城市元宇宙方面，初步实现了适配与同步空间对象模型的Unity插件、弹性实时云渲染原型系统，已在东升科技园应用。
③北京科学智能研究院。2022年，科学智能研究院持续围绕微观科学计算基础理论开展研究，加快建设材料数据库与模型库，搭建新一代科学计算软件平台，建设面向全球的科学智能开源社区，在分子动力学模拟、国产密度泛函求解软件开发、科学智能领域生态和开源社区建设等方面已取得突破。
④北京通用智能研究院建设。在国际知名期刊及会议上投稿论文90余篇，发表（含录用）论文35篇，人才队伍总规模190余人，海外引进科研和工程技术人才25人，具有海外背景人员50余人，硕士以上学历人员占比约90%，探索出一条“从通班到通院”的人才成长通道。
⑤北京生物结构前沿研究中心。前沿中心已建成一支由施一公教授牵头，由院士、专家学者、杰出青年组成的梯度合理研究团队，涌现了一批前瞻性科研成果及应用，累计在《自然》等国际顶尖期刊发表论文54篇。持续支持与生物结构学密切相关平台建设，实行24小时开放式服务。
⑥全球健康药物研究中心。GHDDI已成功推出1款自主创新新冠小分子药物获批进入临床研究阶段，同时在结核病、疟疾、肠道疾病及包虫病等领域布局14项在研项目；已建立全自动化的药物发现高通量筛选系统以及全球已知最大的“老药新用”化合物库，以支持更快的筛选出安全且有效药物；持续发挥国际药物研发领域影响力。。
⑦北京石墨烯研究院建设。1.推动石墨烯材料和装备产业化，初步实现蒙烯玻纤产品的规模化销售，石墨烯检测与标准共性技术平台建设稳步推进，参与了3项石墨烯国家标准的起草编写工作，.突破3项石墨烯应用技术，形成良好的应用示范。
⑧清华工业开发研究院发展。1.建设高水平科技成果转化体系.持续开展技术创新中心建设，清华工研院的转化能力和GE医疗的行业资源和亦庄开发区的产业集群，聚焦医疗器械等医工融合的高端制造领域，为医药健康行业创新企业的高质量、可持续发展提供全链条的支撑，投资11个硬科技创新创业企业，实现了科技创新企业从初创到行业领军的跨越式发展。</t>
  </si>
  <si>
    <t>支持新型研发机构建设</t>
  </si>
  <si>
    <t>1.启元实验室。科研人才队伍655人，核心科研力量基本建成。重点攻关任务取得阶段性成果。探索开放合作科研机制，探索实验室特色的科研合作机制，形成对外优势技术识别常态机制，组建超过4家高水平联合攻关团队，明确联合攻关任务、取得阶段性成果。
2持北京脑科学与类脑研究中心。引进高水平人才3名，建设高水平的技术辅助中心10个加快科研成果的产出，围绕脑认知原理解析、认知障碍相关重大疾病研究、神经科学新技术、类脑和脑机智能等重点方向开展科研攻关产出重要成果，整合北京优势单位的资源共同争取国家重大任务和重大项目等。
3.北京生命科学研究所。继续立足原创性基础生命科学研究产出影响力成果，引进生命科学前沿领域基础和转化研究方面的海外优秀人才3人回国工作，探索国际领先的高端人才培养模式，深入推进3项科研成果转化，同时探索出一条从原始创新到产业转化的道路。
4.北京干细胞与再生医学研究院。多措并举加强人才队伍建设，成功引进北京市战略科技人才王金勇团队，建立血液/免疫再生与转化平台，截至目前人才队伍总规模111人，双聘科研团队33个；在干细胞机理研究、再生医学新技术、干细胞药物研发等多个重要领域进行原创性研究，取得了多个突破性研究进展。
5.纳米能源与系统研究所。人才团队建设方面，2022年全年引进或培养PI4名。科学技术攻关方面，取得国际领先、国际先进成果17项，申请中国专利65件，国际专利2项。工程化验证方面，开展蓝色能源技术的海上验证并形成产业推进方案，在膝关节智能康复系统、自供电无线温振监测系统等方面开展应用验证。 产业化推进方面，在智能安全输入设备、可穿戴应急电源系统、压力传感网络在安防的应用等方面推动产业化发展；举办产业化论坛1次。
6.雁栖湖应用数学研究院建设。累计引进科研人员112人。初步组建人工智能大数据、量子信息与量子计算、区块链与密码学、计算数学等11个方向的科研团队。全年在执行科研项目21项，其中国家级项目15项，省部级项目5项，横向项目1项，费用突破2500万元；跨学科、跨方向发表论文158篇，SCI收录116篇。共开设课程76门；53次学术会议、论坛等各类学术活动，512场学术报告，
7.智源工智能研究院建设。在大模型研发及生态建设方面、大模型基础设施建设方面、学术生态方面取得重大进展。形成智源学者计划2.0实施办法—充分利用“双聘模式”的优势和以智源学者为核心的学术合作网络。</t>
  </si>
  <si>
    <t>社会效益
（30分）</t>
  </si>
  <si>
    <t>1.前沿新材料技术创新。通过专项支持，清华大学研制出世界首款可量产CMOS光谱成像芯片，实现了从微型光谱仪到光谱成像芯片的跨越；中科院半导体所研制出国际领先水平的14微米的量子级联激光器以及低功耗级联激光器；北京大学在世界上首次获得了国际最好水平的可调谐高功率集成光频梳；清华大学研制的SiC GTO单芯片封装模块，其阻断电压达到12.5kV,不重复峰值浪涌电流接近100A；至格科技建成国内首个表面浮雕光栅母版加工中心，并具备100件/月产能，已为OPPO等手机厂商供货。光学超表面加工平台实现13：1高深宽比加工能力，设计并加工出视场角 42 度的 10 层多焦面近眼显示元件。累积在光电子材料与器件、宽禁带半导体材料与器件、虚拟现实以及其他前沿材料技术领域取得国内领先、国际先进成果4项；申请专利10项，培养国内领先团队数量4个。
2.智能制造与机器人技术创新。在智能制造领域，组织北京最优势科研资源，以企业为牵头组成揭榜团队，开展攻关与批量化生产工，共计突破关键技术20项，开发整机与系统6项以上。在科幻领域，攻克关键技术14项；服务知名企业科幻相关创作者。
3.智能与网联车关键技术培育。围绕汽车电动化、智能化和网联化开展关键基础技术研发，激发企业创新活力，提升创新能力，培育智能网联良好产业生态。
4.国家新能源汽车技术创新中心建设。围绕车规芯片测试验证技术研究及能力建设工作，组织开展车规芯片可靠性、功能安全、电磁兼容等方向技术研究，并形成相应的测试方法；初步构建控制、通讯测试平台，围绕车规级控制芯片及通讯芯片功能安全要求及测试方法、功能环境试验方法、整车道路及环境舱试验方法等形成团体标准，为整车企业及创新主体提供测试服务。开展整车能效优化技术研究，支撑新能源汽车的节能降耗需求。
5.传感器与科学仪器创新研制。专项联合传感器与科学仪器产业集聚区怀柔区属地科技管理部门、市科委中关村管委会第三方专业审评机构审评中心，通过“属地定向”“公平择优”的方式，对怀柔感知成像、传感器及关键部件、分析仪器三个方向进行重点布局，围绕大科学装置急需的科学仪器设备和关键零部件开展技术攻关，针对通用型关键传感器中的重点难点问题，探索多传感器融合技术、低成本高可靠技术等，针对高端通用科学仪器和重大科技基础设施的定制化科学仪器等，突破关键核心技术、关键工艺、关键零部件和高端整机产品，鼓励产学研协同，推进成果产业化在京落地集聚。 并积极引导科技成果转化，助力怀柔建设成为世界级科学仪器创新中心，打造创新型、突破型、引领型、有国际竞争力的仪器仪表产业集群。</t>
  </si>
  <si>
    <t>2021年度绩效考评得分为97.24分，考评等次为“优秀”</t>
  </si>
  <si>
    <t>部门（单位）的服务对象对部门履职效果的满意程度。</t>
  </si>
  <si>
    <t>2020年</t>
  </si>
  <si>
    <t>部门结转结余率低于上年的不扣分；高于上年结余率，每高出10个百分点扣0.4分，扣完为止。（说明：预算调整和结转结余指标，如非预算部门主观因素导致扣分的，在评分结果征求意见环节，经与相关部门预算主管处室共同研究，可作为例外情况酌情考虑。）</t>
  </si>
  <si>
    <t>部门预算决算差异率低于30%的，满分，每高出10%，扣0.4分，扣完为止。</t>
  </si>
  <si>
    <t>在集成电路、融合通信、开源软件及生态、区块链等领域开展前沿技术研发和关键核心技术攻关≥25项</t>
  </si>
  <si>
    <t>集成电路方向，推动开展可重构存算一体芯片、感存算一体芯片、高性能ADC芯片等6项关键技术攻关。
融合通信方向，在地面终端液晶相控阵天线等卫星宽带用户终端及关键部件，数字孪生的无线网络自治等6G交叉融合，NFC等短距离通信等方面开展核心技术突破。
数字经济方向，围绕全国产XR操作系统、面向不同行业应用的3D渲染引擎、渲染资源调度技术、数字人表情自动绑定工具等开展自主攻关。
开源软件及生态方向，持续提升长安链开源社区品牌形象与影响力。
区块链方向，物联网区块链专用芯片完成物理不可克隆关键技术的研发。研究区块链高安全和强隐私保护的关键技术，完成基于跨链网关的跨链模式与基于中继链的跨链模式等多种跨链模式的研发。</t>
  </si>
  <si>
    <t>完成2022年自然科学基金资助工作。通过杰青及青年项目持续强化青年人才培养，资助了115项青年项目、30项杰青项目。通过重点研究专题推动基础研究交叉融合，资助25个项目。通过面上项目及面上专项鼓励科研人员开展前沿探索，资助2022年度面上项目及面上专项共846项。通过联合基金吸引和调动社会资源投入基础研究。2022年度北京地区指南共申报项目179项，资助35项，资助项目中30项与北京企业合作。</t>
  </si>
  <si>
    <t>科技创新区域合作
（4分）</t>
  </si>
  <si>
    <t>打造京津冀产业协同平台和应用场景≥7个</t>
  </si>
  <si>
    <t>2022年京津冀科技创新协同专项以“为我所用、体系化建设、模式化发展”为主线，以“搭建平台、开展服务、对接应用场景”为内容共布局9个项目，围绕首都圈建设，突出雄安、北三县等京津冀重点区域，加强京津冀科技协同创新规划衔接和政策协同，有序推进创新链在京津冀合理布局，推进京津冀产业链数字化改造提升，搭建协同平台3个，持续推动京津冀应用场景6个（含平台类3个），产业链布局3个，持续推动年初目标任务落实。</t>
  </si>
  <si>
    <t>引导5个支援合作地区落地推广，围绕绿色农产品、清洁能源、稀土资源、智能制造等重点领域布局5个应用场景示范建设项目</t>
  </si>
  <si>
    <t>2022年度通过初审、复审，拟入选创新新星150人。其中联合培养人员8人，每人40万元，培养期为2-3年；创业新星14人，每人60万元，培养期为1-2年；通过专家评审等环节，已完成对2019年入选科技新星结题验收102人，领军人才27人。</t>
  </si>
  <si>
    <t>搭建科技服务业开放平台50个</t>
  </si>
  <si>
    <t>支持北京微芯区块链与边缘计算研究院、北京数原数字化城市研究中心、北京科学智能研究院、北京通用智能研究院建设、北京生物结构前沿研究中心、全球健康药物研究中心、北京石墨烯研究院、清华工业开发研究院8家基础性、前沿性机构平台建设。</t>
  </si>
  <si>
    <t>支持启元实验室、北京脑科学与类脑研究中心、北京生命科学研究所、北京干细胞与再生医学研究院、纳米能源与系统研究所、雁栖湖应用数学研究院、智源工智能研究院建设7家新型研发机构建设</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</si>
</sst>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0_ ;_ @_ "/>
    <numFmt numFmtId="177" formatCode="0.00_ "/>
  </numFmts>
  <fonts count="35">
    <font>
      <sz val="11"/>
      <color theme="1"/>
      <name val="宋体"/>
      <charset val="134"/>
      <scheme val="minor"/>
    </font>
    <font>
      <sz val="10"/>
      <name val="宋体"/>
      <charset val="134"/>
      <scheme val="minor"/>
    </font>
    <font>
      <sz val="10"/>
      <name val="宋体"/>
      <charset val="134"/>
    </font>
    <font>
      <sz val="10"/>
      <color rgb="FFFF0000"/>
      <name val="宋体"/>
      <charset val="134"/>
      <scheme val="minor"/>
    </font>
    <font>
      <b/>
      <sz val="11"/>
      <color theme="1"/>
      <name val="宋体"/>
      <charset val="134"/>
      <scheme val="minor"/>
    </font>
    <font>
      <sz val="18"/>
      <color theme="1"/>
      <name val="方正小标宋简体"/>
      <charset val="134"/>
    </font>
    <font>
      <b/>
      <sz val="18"/>
      <color theme="1"/>
      <name val="方正小标宋简体"/>
      <charset val="134"/>
    </font>
    <font>
      <sz val="10"/>
      <color theme="1"/>
      <name val="宋体"/>
      <charset val="134"/>
      <scheme val="minor"/>
    </font>
    <font>
      <b/>
      <sz val="10"/>
      <color theme="1"/>
      <name val="宋体"/>
      <charset val="134"/>
      <scheme val="minor"/>
    </font>
    <font>
      <sz val="10"/>
      <color theme="1"/>
      <name val="Times New Roman"/>
      <charset val="134"/>
    </font>
    <font>
      <b/>
      <sz val="10"/>
      <color theme="1"/>
      <name val="Times New Roman"/>
      <charset val="134"/>
    </font>
    <font>
      <b/>
      <sz val="10"/>
      <name val="宋体"/>
      <charset val="134"/>
      <scheme val="minor"/>
    </font>
    <font>
      <b/>
      <sz val="10"/>
      <color rgb="FFFF0000"/>
      <name val="宋体"/>
      <charset val="134"/>
      <scheme val="minor"/>
    </font>
    <font>
      <sz val="10"/>
      <name val="宋体"/>
      <charset val="134"/>
      <scheme val="major"/>
    </font>
    <font>
      <sz val="11"/>
      <name val="宋体"/>
      <charset val="134"/>
      <scheme val="minor"/>
    </font>
    <font>
      <sz val="18"/>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4"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5" borderId="11" applyNumberFormat="0" applyAlignment="0" applyProtection="0">
      <alignment vertical="center"/>
    </xf>
    <xf numFmtId="0" fontId="25" fillId="6" borderId="12" applyNumberFormat="0" applyAlignment="0" applyProtection="0">
      <alignment vertical="center"/>
    </xf>
    <xf numFmtId="0" fontId="26" fillId="6" borderId="11" applyNumberFormat="0" applyAlignment="0" applyProtection="0">
      <alignment vertical="center"/>
    </xf>
    <xf numFmtId="0" fontId="27" fillId="7"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86">
    <xf numFmtId="0" fontId="0" fillId="0" borderId="0" xfId="0">
      <alignment vertical="center"/>
    </xf>
    <xf numFmtId="0" fontId="1" fillId="0" borderId="1" xfId="0" applyFont="1" applyFill="1" applyBorder="1" applyAlignment="1">
      <alignment vertical="center" wrapText="1"/>
    </xf>
    <xf numFmtId="0" fontId="1"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1" fillId="0"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0" fillId="0" borderId="0" xfId="0" applyFill="1">
      <alignment vertical="center"/>
    </xf>
    <xf numFmtId="0" fontId="4" fillId="0" borderId="0" xfId="0" applyFont="1" applyFill="1">
      <alignment vertical="center"/>
    </xf>
    <xf numFmtId="0" fontId="5" fillId="0" borderId="0" xfId="0" applyFont="1" applyFill="1" applyAlignment="1">
      <alignment horizontal="center" vertical="center"/>
    </xf>
    <xf numFmtId="0" fontId="6" fillId="0" borderId="0" xfId="0" applyFont="1" applyFill="1" applyAlignment="1">
      <alignment horizontal="center" vertical="center"/>
    </xf>
    <xf numFmtId="0" fontId="7" fillId="0" borderId="2" xfId="0" applyFont="1" applyFill="1" applyBorder="1" applyAlignment="1">
      <alignment horizontal="left" vertical="center"/>
    </xf>
    <xf numFmtId="0" fontId="8" fillId="0" borderId="2" xfId="0" applyFont="1" applyFill="1" applyBorder="1" applyAlignment="1">
      <alignment horizontal="left" vertical="center"/>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176" fontId="9" fillId="0" borderId="2" xfId="1" applyNumberFormat="1" applyFont="1" applyFill="1" applyBorder="1" applyAlignment="1">
      <alignment vertical="center" wrapText="1"/>
    </xf>
    <xf numFmtId="43" fontId="9" fillId="0" borderId="2" xfId="1" applyFont="1" applyFill="1" applyBorder="1" applyAlignment="1">
      <alignment vertical="center" wrapText="1"/>
    </xf>
    <xf numFmtId="176" fontId="10" fillId="0" borderId="2" xfId="1" applyNumberFormat="1" applyFont="1" applyFill="1" applyBorder="1" applyAlignment="1">
      <alignment vertical="center" wrapText="1"/>
    </xf>
    <xf numFmtId="176" fontId="9" fillId="0" borderId="2" xfId="0" applyNumberFormat="1" applyFont="1" applyFill="1" applyBorder="1" applyAlignment="1">
      <alignment vertical="center" wrapText="1"/>
    </xf>
    <xf numFmtId="43" fontId="9" fillId="0" borderId="2" xfId="0" applyNumberFormat="1" applyFont="1" applyFill="1" applyBorder="1" applyAlignment="1">
      <alignment vertical="center" wrapText="1"/>
    </xf>
    <xf numFmtId="176" fontId="10" fillId="0" borderId="2" xfId="0" applyNumberFormat="1" applyFont="1" applyFill="1" applyBorder="1" applyAlignment="1">
      <alignment vertical="center" wrapText="1"/>
    </xf>
    <xf numFmtId="43" fontId="9" fillId="0" borderId="2" xfId="1" applyNumberFormat="1" applyFont="1" applyFill="1" applyBorder="1" applyAlignment="1">
      <alignment vertical="center" wrapText="1"/>
    </xf>
    <xf numFmtId="0" fontId="1" fillId="0" borderId="1" xfId="0" applyFont="1" applyFill="1" applyBorder="1" applyAlignment="1">
      <alignment horizontal="center" vertical="center" wrapText="1"/>
    </xf>
    <xf numFmtId="0" fontId="1" fillId="3" borderId="2"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1" fillId="0" borderId="2" xfId="0" applyFont="1" applyFill="1" applyBorder="1" applyAlignment="1">
      <alignment vertical="center" wrapText="1"/>
    </xf>
    <xf numFmtId="0" fontId="11" fillId="0" borderId="2" xfId="0" applyFont="1" applyFill="1" applyBorder="1" applyAlignment="1">
      <alignment vertical="center" wrapText="1"/>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10" fontId="3" fillId="0" borderId="2" xfId="0" applyNumberFormat="1" applyFont="1" applyFill="1" applyBorder="1" applyAlignment="1">
      <alignment horizontal="center" vertical="center" wrapText="1"/>
    </xf>
    <xf numFmtId="10" fontId="12"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7" fillId="0" borderId="0" xfId="0" applyFont="1" applyFill="1" applyAlignment="1">
      <alignment vertical="center" wrapText="1"/>
    </xf>
    <xf numFmtId="0" fontId="8" fillId="0" borderId="0" xfId="0" applyFont="1" applyFill="1" applyAlignment="1">
      <alignment vertical="center" wrapText="1"/>
    </xf>
    <xf numFmtId="10" fontId="7" fillId="0" borderId="2" xfId="0" applyNumberFormat="1" applyFont="1" applyFill="1" applyBorder="1" applyAlignment="1">
      <alignment vertical="center" wrapText="1"/>
    </xf>
    <xf numFmtId="177" fontId="7" fillId="0" borderId="2"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right" vertical="center" wrapText="1"/>
    </xf>
    <xf numFmtId="0" fontId="1" fillId="0" borderId="2" xfId="0" applyFont="1" applyFill="1" applyBorder="1" applyAlignment="1">
      <alignment horizontal="center" vertical="center"/>
    </xf>
    <xf numFmtId="0" fontId="7" fillId="3" borderId="2" xfId="0" applyFont="1" applyFill="1" applyBorder="1" applyAlignment="1">
      <alignment horizontal="center" vertical="center"/>
    </xf>
    <xf numFmtId="0" fontId="2" fillId="3" borderId="2" xfId="0" applyFont="1" applyFill="1" applyBorder="1" applyAlignment="1">
      <alignment horizontal="left" vertical="center" wrapText="1"/>
    </xf>
    <xf numFmtId="0" fontId="1" fillId="3" borderId="2" xfId="0" applyFont="1" applyFill="1" applyBorder="1" applyAlignment="1">
      <alignment horizontal="center" vertical="center"/>
    </xf>
    <xf numFmtId="0" fontId="13" fillId="3" borderId="2" xfId="0" applyFont="1" applyFill="1" applyBorder="1" applyAlignment="1">
      <alignment horizontal="left" vertical="center" wrapText="1"/>
    </xf>
    <xf numFmtId="0" fontId="7" fillId="3" borderId="2" xfId="0" applyFont="1" applyFill="1" applyBorder="1" applyAlignment="1">
      <alignment vertical="center" wrapText="1"/>
    </xf>
    <xf numFmtId="0" fontId="1" fillId="3" borderId="2" xfId="0" applyFont="1" applyFill="1" applyBorder="1" applyAlignment="1">
      <alignment vertical="center" wrapText="1"/>
    </xf>
    <xf numFmtId="0" fontId="7" fillId="0" borderId="2" xfId="0" applyFont="1" applyFill="1" applyBorder="1" applyAlignment="1">
      <alignment horizontal="center" vertical="center"/>
    </xf>
    <xf numFmtId="0" fontId="7" fillId="0" borderId="7" xfId="0" applyFont="1" applyFill="1" applyBorder="1" applyAlignment="1">
      <alignment horizontal="center" vertical="center" wrapText="1"/>
    </xf>
    <xf numFmtId="0" fontId="14" fillId="0" borderId="0" xfId="0" applyFont="1" applyFill="1">
      <alignment vertical="center"/>
    </xf>
    <xf numFmtId="0" fontId="14" fillId="0" borderId="0" xfId="0" applyFont="1" applyFill="1">
      <alignment vertical="center"/>
    </xf>
    <xf numFmtId="0" fontId="15" fillId="0" borderId="0" xfId="0" applyFont="1" applyFill="1" applyAlignment="1">
      <alignment horizontal="center" vertical="center"/>
    </xf>
    <xf numFmtId="0" fontId="2" fillId="0" borderId="2" xfId="0" applyFont="1" applyFill="1" applyBorder="1" applyAlignment="1">
      <alignment horizontal="left" vertical="center"/>
    </xf>
    <xf numFmtId="0" fontId="2" fillId="0" borderId="2" xfId="0" applyFont="1" applyFill="1" applyBorder="1" applyAlignment="1">
      <alignment horizontal="center" vertical="center" wrapText="1"/>
    </xf>
    <xf numFmtId="176" fontId="2" fillId="0" borderId="2" xfId="1" applyNumberFormat="1" applyFont="1" applyFill="1" applyBorder="1" applyAlignment="1">
      <alignment vertical="center" wrapText="1"/>
    </xf>
    <xf numFmtId="176" fontId="2" fillId="0" borderId="2" xfId="0" applyNumberFormat="1" applyFont="1" applyFill="1" applyBorder="1" applyAlignment="1">
      <alignment vertical="center" wrapText="1"/>
    </xf>
    <xf numFmtId="10" fontId="2" fillId="0" borderId="2" xfId="0" applyNumberFormat="1" applyFont="1" applyFill="1" applyBorder="1" applyAlignment="1">
      <alignment vertical="center" wrapText="1"/>
    </xf>
    <xf numFmtId="177" fontId="2" fillId="0" borderId="2" xfId="0" applyNumberFormat="1" applyFont="1" applyFill="1" applyBorder="1" applyAlignment="1">
      <alignment horizontal="center" vertical="center" wrapText="1"/>
    </xf>
    <xf numFmtId="0" fontId="2" fillId="0" borderId="2"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left" vertical="center" wrapText="1"/>
    </xf>
    <xf numFmtId="10" fontId="2" fillId="0" borderId="2"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0" xfId="0" applyFont="1" applyFill="1" applyAlignment="1">
      <alignment vertical="center" wrapText="1"/>
    </xf>
    <xf numFmtId="10" fontId="1" fillId="0" borderId="0" xfId="3" applyNumberFormat="1" applyFont="1" applyFill="1" applyAlignment="1">
      <alignment vertical="center" wrapText="1"/>
    </xf>
    <xf numFmtId="0" fontId="2" fillId="0" borderId="2" xfId="0" applyFont="1" applyFill="1" applyBorder="1" applyAlignment="1" quotePrefix="1">
      <alignment horizontal="right" vertical="center" wrapText="1"/>
    </xf>
    <xf numFmtId="0" fontId="2" fillId="0" borderId="2" xfId="0" applyFont="1" applyFill="1" applyBorder="1" applyAlignment="1" quotePrefix="1">
      <alignment horizontal="center" vertical="center" wrapText="1"/>
    </xf>
    <xf numFmtId="0" fontId="7" fillId="0" borderId="2" xfId="0" applyFont="1" applyFill="1" applyBorder="1" applyAlignment="1" quotePrefix="1">
      <alignment horizontal="right" vertical="center" wrapText="1"/>
    </xf>
    <xf numFmtId="0" fontId="3" fillId="0" borderId="2"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FFF"/>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I57"/>
  <sheetViews>
    <sheetView tabSelected="1" view="pageBreakPreview" zoomScaleNormal="100" topLeftCell="A34" workbookViewId="0">
      <selection activeCell="A4" sqref="$A1:$XFD1048576"/>
    </sheetView>
  </sheetViews>
  <sheetFormatPr defaultColWidth="9" defaultRowHeight="14"/>
  <cols>
    <col min="1" max="1" width="8.25454545454545" style="62" customWidth="1"/>
    <col min="2" max="2" width="9" style="62" customWidth="1"/>
    <col min="3" max="4" width="20.0181818181818" style="62" customWidth="1"/>
    <col min="5" max="5" width="54.6454545454545" style="62" customWidth="1"/>
    <col min="6" max="6" width="5.88181818181818" style="62" customWidth="1"/>
    <col min="7" max="7" width="6.94545454545455" style="62" customWidth="1"/>
    <col min="8" max="8" width="38.1545454545455" style="62" customWidth="1"/>
    <col min="9" max="9" width="33.3727272727273" style="62" customWidth="1"/>
    <col min="10" max="16384" width="9" style="62"/>
  </cols>
  <sheetData>
    <row r="1" ht="44.1" customHeight="1" spans="1:9">
      <c r="A1" s="63" t="s">
        <v>0</v>
      </c>
      <c r="B1" s="63"/>
      <c r="C1" s="63"/>
      <c r="D1" s="63"/>
      <c r="E1" s="63"/>
      <c r="F1" s="63"/>
      <c r="G1" s="63"/>
      <c r="H1" s="63"/>
      <c r="I1" s="63"/>
    </row>
    <row r="2" ht="24.95" customHeight="1" spans="1:9">
      <c r="A2" s="64" t="s">
        <v>1</v>
      </c>
      <c r="B2" s="64"/>
      <c r="C2" s="64"/>
      <c r="D2" s="64"/>
      <c r="E2" s="64"/>
      <c r="F2" s="64"/>
      <c r="G2" s="64"/>
      <c r="H2" s="64"/>
      <c r="I2" s="64"/>
    </row>
    <row r="3" ht="30.75" customHeight="1" spans="1:9">
      <c r="A3" s="65" t="s">
        <v>2</v>
      </c>
      <c r="B3" s="65" t="s">
        <v>3</v>
      </c>
      <c r="C3" s="65" t="s">
        <v>4</v>
      </c>
      <c r="D3" s="65" t="s">
        <v>5</v>
      </c>
      <c r="E3" s="65" t="s">
        <v>6</v>
      </c>
      <c r="F3" s="65" t="s">
        <v>7</v>
      </c>
      <c r="G3" s="65" t="s">
        <v>8</v>
      </c>
      <c r="H3" s="65" t="s">
        <v>9</v>
      </c>
      <c r="I3" s="65" t="s">
        <v>10</v>
      </c>
    </row>
    <row r="4" ht="48" customHeight="1" spans="1:9">
      <c r="A4" s="65" t="s">
        <v>11</v>
      </c>
      <c r="B4" s="65" t="s">
        <v>12</v>
      </c>
      <c r="C4" s="66">
        <v>932634.673936</v>
      </c>
      <c r="D4" s="67">
        <v>657353.712463</v>
      </c>
      <c r="E4" s="68">
        <f>D4/C4</f>
        <v>0.704835163042747</v>
      </c>
      <c r="F4" s="65">
        <v>20</v>
      </c>
      <c r="G4" s="69">
        <f>ROUND(F4*E4,2)</f>
        <v>14.1</v>
      </c>
      <c r="H4" s="65" t="s">
        <v>13</v>
      </c>
      <c r="I4" s="72" t="s">
        <v>14</v>
      </c>
    </row>
    <row r="5" ht="48" customHeight="1" spans="1:9">
      <c r="A5" s="65"/>
      <c r="B5" s="65" t="s">
        <v>15</v>
      </c>
      <c r="C5" s="66">
        <v>36178.647839</v>
      </c>
      <c r="D5" s="66">
        <v>30502.554718</v>
      </c>
      <c r="E5" s="86" t="s">
        <v>16</v>
      </c>
      <c r="F5" s="65"/>
      <c r="G5" s="69"/>
      <c r="H5" s="65"/>
      <c r="I5" s="72"/>
    </row>
    <row r="6" ht="48" customHeight="1" spans="1:9">
      <c r="A6" s="65"/>
      <c r="B6" s="65" t="s">
        <v>17</v>
      </c>
      <c r="C6" s="66">
        <v>893280.287836</v>
      </c>
      <c r="D6" s="66">
        <v>623675.419484</v>
      </c>
      <c r="E6" s="70"/>
      <c r="F6" s="65"/>
      <c r="G6" s="69"/>
      <c r="H6" s="65"/>
      <c r="I6" s="72"/>
    </row>
    <row r="7" ht="65" customHeight="1" spans="1:9">
      <c r="A7" s="65"/>
      <c r="B7" s="65" t="s">
        <v>18</v>
      </c>
      <c r="C7" s="67">
        <v>3175.738261</v>
      </c>
      <c r="D7" s="67">
        <v>3175.738261</v>
      </c>
      <c r="E7" s="70"/>
      <c r="F7" s="65"/>
      <c r="G7" s="69"/>
      <c r="H7" s="65"/>
      <c r="I7" s="72"/>
    </row>
    <row r="8" ht="21" customHeight="1" spans="1:9">
      <c r="A8" s="64" t="s">
        <v>19</v>
      </c>
      <c r="B8" s="64"/>
      <c r="C8" s="64"/>
      <c r="D8" s="64"/>
      <c r="E8" s="64"/>
      <c r="F8" s="64"/>
      <c r="G8" s="64"/>
      <c r="H8" s="64"/>
      <c r="I8" s="64"/>
    </row>
    <row r="9" ht="27.95" customHeight="1" spans="1:9">
      <c r="A9" s="65" t="s">
        <v>2</v>
      </c>
      <c r="B9" s="65" t="s">
        <v>3</v>
      </c>
      <c r="C9" s="65" t="s">
        <v>20</v>
      </c>
      <c r="D9" s="65" t="s">
        <v>21</v>
      </c>
      <c r="E9" s="65" t="s">
        <v>22</v>
      </c>
      <c r="F9" s="65" t="s">
        <v>7</v>
      </c>
      <c r="G9" s="65" t="s">
        <v>23</v>
      </c>
      <c r="H9" s="65" t="s">
        <v>9</v>
      </c>
      <c r="I9" s="65" t="s">
        <v>10</v>
      </c>
    </row>
    <row r="10" ht="39" spans="1:9">
      <c r="A10" s="71" t="s">
        <v>24</v>
      </c>
      <c r="B10" s="71" t="s">
        <v>25</v>
      </c>
      <c r="C10" s="71" t="s">
        <v>26</v>
      </c>
      <c r="D10" s="72" t="s">
        <v>27</v>
      </c>
      <c r="E10" s="72" t="s">
        <v>28</v>
      </c>
      <c r="F10" s="73">
        <v>1</v>
      </c>
      <c r="G10" s="65">
        <v>0.8</v>
      </c>
      <c r="H10" s="74" t="s">
        <v>29</v>
      </c>
      <c r="I10" s="72" t="s">
        <v>30</v>
      </c>
    </row>
    <row r="11" ht="52" spans="1:9">
      <c r="A11" s="75"/>
      <c r="B11" s="75"/>
      <c r="C11" s="75"/>
      <c r="D11" s="72" t="s">
        <v>31</v>
      </c>
      <c r="E11" s="72" t="s">
        <v>32</v>
      </c>
      <c r="F11" s="73">
        <v>1</v>
      </c>
      <c r="G11" s="73">
        <v>0.8</v>
      </c>
      <c r="H11" s="74" t="s">
        <v>33</v>
      </c>
      <c r="I11" s="72" t="s">
        <v>34</v>
      </c>
    </row>
    <row r="12" ht="91" spans="1:9">
      <c r="A12" s="75"/>
      <c r="B12" s="75"/>
      <c r="C12" s="76"/>
      <c r="D12" s="72" t="s">
        <v>35</v>
      </c>
      <c r="E12" s="72" t="s">
        <v>36</v>
      </c>
      <c r="F12" s="73">
        <v>1</v>
      </c>
      <c r="G12" s="73">
        <v>1</v>
      </c>
      <c r="H12" s="74" t="s">
        <v>37</v>
      </c>
      <c r="I12" s="72" t="s">
        <v>38</v>
      </c>
    </row>
    <row r="13" ht="117" spans="1:9">
      <c r="A13" s="75"/>
      <c r="B13" s="75"/>
      <c r="C13" s="65" t="s">
        <v>39</v>
      </c>
      <c r="D13" s="72" t="s">
        <v>40</v>
      </c>
      <c r="E13" s="72" t="s">
        <v>41</v>
      </c>
      <c r="F13" s="73">
        <v>2</v>
      </c>
      <c r="G13" s="73">
        <v>2</v>
      </c>
      <c r="H13" s="72" t="s">
        <v>42</v>
      </c>
      <c r="I13" s="72" t="s">
        <v>43</v>
      </c>
    </row>
    <row r="14" ht="169" spans="1:9">
      <c r="A14" s="75"/>
      <c r="B14" s="75"/>
      <c r="C14" s="65"/>
      <c r="D14" s="77" t="s">
        <v>44</v>
      </c>
      <c r="E14" s="77" t="s">
        <v>45</v>
      </c>
      <c r="F14" s="73">
        <v>2</v>
      </c>
      <c r="G14" s="73">
        <v>2</v>
      </c>
      <c r="H14" s="77" t="s">
        <v>46</v>
      </c>
      <c r="I14" s="72" t="s">
        <v>47</v>
      </c>
    </row>
    <row r="15" s="61" customFormat="1" ht="52" spans="1:9">
      <c r="A15" s="75"/>
      <c r="B15" s="75"/>
      <c r="C15" s="78"/>
      <c r="D15" s="72" t="s">
        <v>48</v>
      </c>
      <c r="E15" s="72" t="s">
        <v>49</v>
      </c>
      <c r="F15" s="73">
        <v>1</v>
      </c>
      <c r="G15" s="73">
        <v>1</v>
      </c>
      <c r="H15" s="72" t="s">
        <v>50</v>
      </c>
      <c r="I15" s="72" t="s">
        <v>47</v>
      </c>
    </row>
    <row r="16" ht="104" spans="1:9">
      <c r="A16" s="75"/>
      <c r="B16" s="75"/>
      <c r="C16" s="65"/>
      <c r="D16" s="72" t="s">
        <v>51</v>
      </c>
      <c r="E16" s="72" t="s">
        <v>52</v>
      </c>
      <c r="F16" s="73">
        <v>2</v>
      </c>
      <c r="G16" s="73">
        <v>2</v>
      </c>
      <c r="H16" s="72" t="s">
        <v>53</v>
      </c>
      <c r="I16" s="72" t="s">
        <v>47</v>
      </c>
    </row>
    <row r="17" ht="91" spans="1:9">
      <c r="A17" s="75"/>
      <c r="B17" s="75"/>
      <c r="C17" s="78" t="s">
        <v>54</v>
      </c>
      <c r="D17" s="77" t="s">
        <v>55</v>
      </c>
      <c r="E17" s="77" t="s">
        <v>56</v>
      </c>
      <c r="F17" s="73">
        <v>2</v>
      </c>
      <c r="G17" s="73">
        <v>2</v>
      </c>
      <c r="H17" s="77" t="s">
        <v>57</v>
      </c>
      <c r="I17" s="72" t="s">
        <v>47</v>
      </c>
    </row>
    <row r="18" ht="65" spans="1:9">
      <c r="A18" s="75"/>
      <c r="B18" s="75"/>
      <c r="C18" s="78"/>
      <c r="D18" s="77" t="s">
        <v>58</v>
      </c>
      <c r="E18" s="77" t="s">
        <v>59</v>
      </c>
      <c r="F18" s="73">
        <v>2</v>
      </c>
      <c r="G18" s="73">
        <v>1.8</v>
      </c>
      <c r="H18" s="77" t="s">
        <v>60</v>
      </c>
      <c r="I18" s="72" t="s">
        <v>47</v>
      </c>
    </row>
    <row r="19" ht="52" spans="1:9">
      <c r="A19" s="75"/>
      <c r="B19" s="75"/>
      <c r="C19" s="65" t="s">
        <v>61</v>
      </c>
      <c r="D19" s="72" t="s">
        <v>62</v>
      </c>
      <c r="E19" s="72" t="s">
        <v>63</v>
      </c>
      <c r="F19" s="73">
        <v>2</v>
      </c>
      <c r="G19" s="73">
        <v>2</v>
      </c>
      <c r="H19" s="72" t="s">
        <v>64</v>
      </c>
      <c r="I19" s="72" t="s">
        <v>47</v>
      </c>
    </row>
    <row r="20" ht="52" spans="1:9">
      <c r="A20" s="75"/>
      <c r="B20" s="75"/>
      <c r="C20" s="65"/>
      <c r="D20" s="72" t="s">
        <v>65</v>
      </c>
      <c r="E20" s="72" t="s">
        <v>66</v>
      </c>
      <c r="F20" s="73">
        <v>2</v>
      </c>
      <c r="G20" s="73">
        <v>2</v>
      </c>
      <c r="H20" s="74" t="s">
        <v>67</v>
      </c>
      <c r="I20" s="72" t="s">
        <v>47</v>
      </c>
    </row>
    <row r="21" ht="52" spans="1:9">
      <c r="A21" s="75"/>
      <c r="B21" s="75"/>
      <c r="C21" s="65" t="s">
        <v>68</v>
      </c>
      <c r="D21" s="77" t="s">
        <v>69</v>
      </c>
      <c r="E21" s="72" t="s">
        <v>70</v>
      </c>
      <c r="F21" s="73">
        <v>2</v>
      </c>
      <c r="G21" s="73">
        <v>2</v>
      </c>
      <c r="H21" s="74" t="s">
        <v>71</v>
      </c>
      <c r="I21" s="72" t="s">
        <v>47</v>
      </c>
    </row>
    <row r="22" ht="65" spans="1:9">
      <c r="A22" s="75"/>
      <c r="B22" s="75"/>
      <c r="C22" s="65"/>
      <c r="D22" s="72" t="s">
        <v>72</v>
      </c>
      <c r="E22" s="72" t="s">
        <v>73</v>
      </c>
      <c r="F22" s="73">
        <v>2</v>
      </c>
      <c r="G22" s="73">
        <v>2</v>
      </c>
      <c r="H22" s="74" t="s">
        <v>74</v>
      </c>
      <c r="I22" s="72" t="s">
        <v>47</v>
      </c>
    </row>
    <row r="23" ht="78" spans="1:9">
      <c r="A23" s="75"/>
      <c r="B23" s="75"/>
      <c r="C23" s="65"/>
      <c r="D23" s="79" t="s">
        <v>75</v>
      </c>
      <c r="E23" s="72" t="s">
        <v>76</v>
      </c>
      <c r="F23" s="73">
        <v>2</v>
      </c>
      <c r="G23" s="73">
        <v>2</v>
      </c>
      <c r="H23" s="72" t="s">
        <v>77</v>
      </c>
      <c r="I23" s="72" t="s">
        <v>47</v>
      </c>
    </row>
    <row r="24" ht="52" spans="1:9">
      <c r="A24" s="75"/>
      <c r="B24" s="75"/>
      <c r="C24" s="65" t="s">
        <v>78</v>
      </c>
      <c r="D24" s="79" t="s">
        <v>79</v>
      </c>
      <c r="E24" s="72" t="s">
        <v>80</v>
      </c>
      <c r="F24" s="73">
        <v>2</v>
      </c>
      <c r="G24" s="73">
        <v>2</v>
      </c>
      <c r="H24" s="72" t="s">
        <v>81</v>
      </c>
      <c r="I24" s="72" t="s">
        <v>47</v>
      </c>
    </row>
    <row r="25" ht="52" spans="1:9">
      <c r="A25" s="75"/>
      <c r="B25" s="75"/>
      <c r="C25" s="65"/>
      <c r="D25" s="79" t="s">
        <v>82</v>
      </c>
      <c r="E25" s="77" t="s">
        <v>83</v>
      </c>
      <c r="F25" s="73">
        <v>2</v>
      </c>
      <c r="G25" s="73">
        <v>2</v>
      </c>
      <c r="H25" s="72" t="s">
        <v>84</v>
      </c>
      <c r="I25" s="72" t="s">
        <v>47</v>
      </c>
    </row>
    <row r="26" ht="52" spans="1:9">
      <c r="A26" s="75"/>
      <c r="B26" s="76"/>
      <c r="C26" s="65"/>
      <c r="D26" s="79" t="s">
        <v>85</v>
      </c>
      <c r="E26" s="77" t="s">
        <v>86</v>
      </c>
      <c r="F26" s="73">
        <v>2</v>
      </c>
      <c r="G26" s="73">
        <v>1.8</v>
      </c>
      <c r="H26" s="72" t="s">
        <v>87</v>
      </c>
      <c r="I26" s="72" t="s">
        <v>47</v>
      </c>
    </row>
    <row r="27" ht="65" spans="1:9">
      <c r="A27" s="75"/>
      <c r="B27" s="65" t="s">
        <v>88</v>
      </c>
      <c r="C27" s="71" t="s">
        <v>89</v>
      </c>
      <c r="D27" s="74" t="s">
        <v>90</v>
      </c>
      <c r="E27" s="72" t="s">
        <v>91</v>
      </c>
      <c r="F27" s="73">
        <v>8</v>
      </c>
      <c r="G27" s="73">
        <v>8</v>
      </c>
      <c r="H27" s="72" t="s">
        <v>92</v>
      </c>
      <c r="I27" s="74" t="s">
        <v>93</v>
      </c>
    </row>
    <row r="28" ht="144" customHeight="1" spans="1:9">
      <c r="A28" s="75"/>
      <c r="B28" s="65"/>
      <c r="C28" s="75"/>
      <c r="D28" s="74" t="s">
        <v>94</v>
      </c>
      <c r="E28" s="72" t="s">
        <v>95</v>
      </c>
      <c r="F28" s="73">
        <v>8</v>
      </c>
      <c r="G28" s="73">
        <v>8</v>
      </c>
      <c r="H28" s="72" t="s">
        <v>96</v>
      </c>
      <c r="I28" s="74" t="s">
        <v>93</v>
      </c>
    </row>
    <row r="29" ht="80" customHeight="1" spans="1:9">
      <c r="A29" s="75"/>
      <c r="B29" s="65"/>
      <c r="C29" s="75"/>
      <c r="D29" s="74" t="s">
        <v>97</v>
      </c>
      <c r="E29" s="74" t="s">
        <v>98</v>
      </c>
      <c r="F29" s="73">
        <v>8</v>
      </c>
      <c r="G29" s="73">
        <v>8</v>
      </c>
      <c r="H29" s="74" t="s">
        <v>99</v>
      </c>
      <c r="I29" s="74" t="s">
        <v>93</v>
      </c>
    </row>
    <row r="30" ht="26" spans="1:9">
      <c r="A30" s="76"/>
      <c r="B30" s="65"/>
      <c r="C30" s="65" t="s">
        <v>100</v>
      </c>
      <c r="D30" s="74" t="s">
        <v>101</v>
      </c>
      <c r="E30" s="74" t="s">
        <v>102</v>
      </c>
      <c r="F30" s="73">
        <v>6</v>
      </c>
      <c r="G30" s="65">
        <v>6</v>
      </c>
      <c r="H30" s="74" t="s">
        <v>103</v>
      </c>
      <c r="I30" s="74" t="s">
        <v>104</v>
      </c>
    </row>
    <row r="31" ht="24.95" customHeight="1" spans="1:9">
      <c r="A31" s="64" t="s">
        <v>105</v>
      </c>
      <c r="B31" s="64"/>
      <c r="C31" s="64"/>
      <c r="D31" s="64"/>
      <c r="E31" s="64"/>
      <c r="F31" s="64"/>
      <c r="G31" s="64"/>
      <c r="H31" s="64"/>
      <c r="I31" s="64"/>
    </row>
    <row r="32" ht="34.5" customHeight="1" spans="1:9">
      <c r="A32" s="65" t="s">
        <v>2</v>
      </c>
      <c r="B32" s="65" t="s">
        <v>3</v>
      </c>
      <c r="C32" s="65" t="s">
        <v>20</v>
      </c>
      <c r="D32" s="65" t="s">
        <v>21</v>
      </c>
      <c r="E32" s="65" t="s">
        <v>22</v>
      </c>
      <c r="F32" s="65" t="s">
        <v>7</v>
      </c>
      <c r="G32" s="65" t="s">
        <v>23</v>
      </c>
      <c r="H32" s="65" t="s">
        <v>9</v>
      </c>
      <c r="I32" s="65" t="s">
        <v>10</v>
      </c>
    </row>
    <row r="33" ht="65" spans="1:9">
      <c r="A33" s="65" t="s">
        <v>106</v>
      </c>
      <c r="B33" s="65" t="s">
        <v>107</v>
      </c>
      <c r="C33" s="65" t="s">
        <v>108</v>
      </c>
      <c r="D33" s="74" t="s">
        <v>109</v>
      </c>
      <c r="E33" s="74" t="s">
        <v>109</v>
      </c>
      <c r="F33" s="65">
        <v>1</v>
      </c>
      <c r="G33" s="65">
        <v>1</v>
      </c>
      <c r="H33" s="74" t="s">
        <v>110</v>
      </c>
      <c r="I33" s="74" t="s">
        <v>111</v>
      </c>
    </row>
    <row r="34" ht="130" spans="1:9">
      <c r="A34" s="65"/>
      <c r="B34" s="65"/>
      <c r="C34" s="65" t="s">
        <v>112</v>
      </c>
      <c r="D34" s="74" t="s">
        <v>113</v>
      </c>
      <c r="E34" s="74" t="s">
        <v>113</v>
      </c>
      <c r="F34" s="65">
        <v>2</v>
      </c>
      <c r="G34" s="65">
        <v>2</v>
      </c>
      <c r="H34" s="74" t="s">
        <v>114</v>
      </c>
      <c r="I34" s="74" t="s">
        <v>115</v>
      </c>
    </row>
    <row r="35" ht="65" spans="1:9">
      <c r="A35" s="65"/>
      <c r="B35" s="65"/>
      <c r="C35" s="65" t="s">
        <v>116</v>
      </c>
      <c r="D35" s="74" t="s">
        <v>117</v>
      </c>
      <c r="E35" s="74" t="s">
        <v>117</v>
      </c>
      <c r="F35" s="65">
        <v>1</v>
      </c>
      <c r="G35" s="65">
        <v>1</v>
      </c>
      <c r="H35" s="74" t="s">
        <v>118</v>
      </c>
      <c r="I35" s="74" t="s">
        <v>119</v>
      </c>
    </row>
    <row r="36" ht="117" spans="1:9">
      <c r="A36" s="65"/>
      <c r="B36" s="65" t="s">
        <v>120</v>
      </c>
      <c r="C36" s="65" t="s">
        <v>121</v>
      </c>
      <c r="D36" s="74" t="s">
        <v>122</v>
      </c>
      <c r="E36" s="74" t="s">
        <v>122</v>
      </c>
      <c r="F36" s="65">
        <v>4</v>
      </c>
      <c r="G36" s="65">
        <v>4</v>
      </c>
      <c r="H36" s="74" t="s">
        <v>123</v>
      </c>
      <c r="I36" s="74" t="s">
        <v>124</v>
      </c>
    </row>
    <row r="37" ht="52" spans="1:9">
      <c r="A37" s="65"/>
      <c r="B37" s="65" t="s">
        <v>125</v>
      </c>
      <c r="C37" s="65" t="s">
        <v>126</v>
      </c>
      <c r="D37" s="74" t="s">
        <v>127</v>
      </c>
      <c r="E37" s="74" t="s">
        <v>127</v>
      </c>
      <c r="F37" s="65">
        <v>4</v>
      </c>
      <c r="G37" s="65">
        <v>4</v>
      </c>
      <c r="H37" s="74" t="s">
        <v>128</v>
      </c>
      <c r="I37" s="74" t="s">
        <v>129</v>
      </c>
    </row>
    <row r="38" ht="27" customHeight="1" spans="1:9">
      <c r="A38" s="65" t="s">
        <v>130</v>
      </c>
      <c r="B38" s="65" t="s">
        <v>3</v>
      </c>
      <c r="C38" s="65" t="s">
        <v>131</v>
      </c>
      <c r="D38" s="65"/>
      <c r="E38" s="65" t="s">
        <v>132</v>
      </c>
      <c r="F38" s="65" t="s">
        <v>7</v>
      </c>
      <c r="G38" s="65" t="s">
        <v>23</v>
      </c>
      <c r="H38" s="65" t="s">
        <v>9</v>
      </c>
      <c r="I38" s="65" t="s">
        <v>10</v>
      </c>
    </row>
    <row r="39" ht="92" customHeight="1" spans="1:9">
      <c r="A39" s="65"/>
      <c r="B39" s="65" t="s">
        <v>133</v>
      </c>
      <c r="C39" s="80">
        <f>(111192.703589/590467.620081)</f>
        <v>0.188312957065701</v>
      </c>
      <c r="D39" s="80"/>
      <c r="E39" s="80">
        <f>(275230.96/932634.67)</f>
        <v>0.295111225063079</v>
      </c>
      <c r="F39" s="65">
        <v>4</v>
      </c>
      <c r="G39" s="65">
        <v>3.6</v>
      </c>
      <c r="H39" s="74" t="s">
        <v>134</v>
      </c>
      <c r="I39" s="74" t="s">
        <v>135</v>
      </c>
    </row>
    <row r="40" ht="54" customHeight="1" spans="1:9">
      <c r="A40" s="65"/>
      <c r="B40" s="65" t="s">
        <v>136</v>
      </c>
      <c r="C40" s="87" t="s">
        <v>16</v>
      </c>
      <c r="D40" s="65"/>
      <c r="E40" s="80">
        <f>(6573537124.63-6093778565.82)/6093778565.82</f>
        <v>0.078729240589897</v>
      </c>
      <c r="F40" s="65">
        <v>4</v>
      </c>
      <c r="G40" s="65">
        <v>4</v>
      </c>
      <c r="H40" s="74" t="s">
        <v>137</v>
      </c>
      <c r="I40" s="74" t="s">
        <v>138</v>
      </c>
    </row>
    <row r="41" ht="26.25" customHeight="1" spans="1:9">
      <c r="A41" s="81" t="s">
        <v>139</v>
      </c>
      <c r="B41" s="82"/>
      <c r="C41" s="82"/>
      <c r="D41" s="82"/>
      <c r="E41" s="83"/>
      <c r="F41" s="65">
        <f>SUM(F10:F30)+F4+F33+F34+F35+F36+F37+F39+F40</f>
        <v>100</v>
      </c>
      <c r="G41" s="65">
        <f>SUM(G10:G30)+G4+G33+G34+G35+G36+G37+G39+G40</f>
        <v>92.9</v>
      </c>
      <c r="H41" s="74"/>
      <c r="I41" s="74"/>
    </row>
    <row r="42" spans="1:9">
      <c r="A42" s="84"/>
      <c r="B42" s="84"/>
      <c r="C42" s="84"/>
      <c r="D42" s="84"/>
      <c r="E42" s="84"/>
      <c r="F42" s="84"/>
      <c r="G42" s="84"/>
      <c r="H42" s="84"/>
      <c r="I42" s="84"/>
    </row>
    <row r="43" spans="1:9">
      <c r="A43" s="84"/>
      <c r="B43" s="84"/>
      <c r="C43" s="84"/>
      <c r="D43" s="84"/>
      <c r="E43" s="85"/>
      <c r="F43" s="84"/>
      <c r="G43" s="84"/>
      <c r="H43" s="84"/>
      <c r="I43" s="84"/>
    </row>
    <row r="44" spans="1:9">
      <c r="A44" s="84"/>
      <c r="B44" s="84"/>
      <c r="C44" s="84"/>
      <c r="D44" s="84"/>
      <c r="E44" s="84"/>
      <c r="F44" s="84"/>
      <c r="G44" s="84"/>
      <c r="H44" s="84"/>
      <c r="I44" s="84"/>
    </row>
    <row r="45" spans="1:9">
      <c r="A45" s="84"/>
      <c r="B45" s="84"/>
      <c r="C45" s="84"/>
      <c r="D45" s="84"/>
      <c r="E45" s="84"/>
      <c r="F45" s="84"/>
      <c r="G45" s="84"/>
      <c r="H45" s="84"/>
      <c r="I45" s="84"/>
    </row>
    <row r="46" spans="1:9">
      <c r="A46" s="84"/>
      <c r="B46" s="84"/>
      <c r="C46" s="84"/>
      <c r="D46" s="84"/>
      <c r="E46" s="84"/>
      <c r="F46" s="84"/>
      <c r="G46" s="84"/>
      <c r="H46" s="84"/>
      <c r="I46" s="84"/>
    </row>
    <row r="47" spans="1:9">
      <c r="A47" s="84"/>
      <c r="B47" s="84"/>
      <c r="C47" s="84"/>
      <c r="D47" s="84"/>
      <c r="E47" s="84"/>
      <c r="F47" s="84"/>
      <c r="G47" s="84"/>
      <c r="H47" s="84"/>
      <c r="I47" s="84"/>
    </row>
    <row r="48" spans="1:9">
      <c r="A48" s="84"/>
      <c r="B48" s="84"/>
      <c r="C48" s="84"/>
      <c r="D48" s="84"/>
      <c r="E48" s="84"/>
      <c r="F48" s="84"/>
      <c r="G48" s="84"/>
      <c r="H48" s="84"/>
      <c r="I48" s="84"/>
    </row>
    <row r="49" spans="1:9">
      <c r="A49" s="84"/>
      <c r="B49" s="84"/>
      <c r="C49" s="84"/>
      <c r="D49" s="84"/>
      <c r="E49" s="84"/>
      <c r="F49" s="84"/>
      <c r="G49" s="84"/>
      <c r="H49" s="84"/>
      <c r="I49" s="84"/>
    </row>
    <row r="50" spans="1:9">
      <c r="A50" s="84"/>
      <c r="B50" s="84"/>
      <c r="C50" s="84"/>
      <c r="D50" s="84"/>
      <c r="E50" s="84"/>
      <c r="F50" s="84"/>
      <c r="G50" s="84"/>
      <c r="H50" s="84"/>
      <c r="I50" s="84"/>
    </row>
    <row r="51" spans="1:9">
      <c r="A51" s="84"/>
      <c r="B51" s="84"/>
      <c r="C51" s="84"/>
      <c r="D51" s="84"/>
      <c r="E51" s="84"/>
      <c r="F51" s="84"/>
      <c r="G51" s="84"/>
      <c r="H51" s="84"/>
      <c r="I51" s="84"/>
    </row>
    <row r="52" spans="1:9">
      <c r="A52" s="84"/>
      <c r="B52" s="84"/>
      <c r="C52" s="84"/>
      <c r="D52" s="84"/>
      <c r="E52" s="84"/>
      <c r="F52" s="84"/>
      <c r="G52" s="84"/>
      <c r="H52" s="84"/>
      <c r="I52" s="84"/>
    </row>
    <row r="53" spans="1:9">
      <c r="A53" s="84"/>
      <c r="B53" s="84"/>
      <c r="C53" s="84"/>
      <c r="D53" s="84"/>
      <c r="E53" s="84"/>
      <c r="F53" s="84"/>
      <c r="G53" s="84"/>
      <c r="H53" s="84"/>
      <c r="I53" s="84"/>
    </row>
    <row r="54" spans="1:9">
      <c r="A54" s="84"/>
      <c r="B54" s="84"/>
      <c r="C54" s="84"/>
      <c r="D54" s="84"/>
      <c r="E54" s="84"/>
      <c r="F54" s="84"/>
      <c r="G54" s="84"/>
      <c r="H54" s="84"/>
      <c r="I54" s="84"/>
    </row>
    <row r="55" spans="1:9">
      <c r="A55" s="84"/>
      <c r="B55" s="84"/>
      <c r="C55" s="84"/>
      <c r="D55" s="84"/>
      <c r="E55" s="84"/>
      <c r="F55" s="84"/>
      <c r="G55" s="84"/>
      <c r="H55" s="84"/>
      <c r="I55" s="84"/>
    </row>
    <row r="56" spans="1:9">
      <c r="A56" s="84"/>
      <c r="B56" s="84"/>
      <c r="C56" s="84"/>
      <c r="D56" s="84"/>
      <c r="E56" s="84"/>
      <c r="F56" s="84"/>
      <c r="G56" s="84"/>
      <c r="H56" s="84"/>
      <c r="I56" s="84"/>
    </row>
    <row r="57" spans="1:9">
      <c r="A57" s="84"/>
      <c r="B57" s="84"/>
      <c r="C57" s="84"/>
      <c r="D57" s="84"/>
      <c r="E57" s="84"/>
      <c r="F57" s="84"/>
      <c r="G57" s="84"/>
      <c r="H57" s="84"/>
      <c r="I57" s="84"/>
    </row>
  </sheetData>
  <mergeCells count="27">
    <mergeCell ref="A1:I1"/>
    <mergeCell ref="A2:I2"/>
    <mergeCell ref="A8:I8"/>
    <mergeCell ref="A31:I31"/>
    <mergeCell ref="C38:D38"/>
    <mergeCell ref="C39:D39"/>
    <mergeCell ref="C40:D40"/>
    <mergeCell ref="A41:E41"/>
    <mergeCell ref="A4:A7"/>
    <mergeCell ref="A10:A30"/>
    <mergeCell ref="A33:A37"/>
    <mergeCell ref="A38:A40"/>
    <mergeCell ref="B10:B26"/>
    <mergeCell ref="B27:B30"/>
    <mergeCell ref="B33:B35"/>
    <mergeCell ref="C10:C12"/>
    <mergeCell ref="C13:C16"/>
    <mergeCell ref="C17:C18"/>
    <mergeCell ref="C19:C20"/>
    <mergeCell ref="C21:C23"/>
    <mergeCell ref="C24:C26"/>
    <mergeCell ref="C27:C29"/>
    <mergeCell ref="E5:E7"/>
    <mergeCell ref="F4:F7"/>
    <mergeCell ref="G4:G7"/>
    <mergeCell ref="H4:H7"/>
    <mergeCell ref="I4:I7"/>
  </mergeCells>
  <printOptions horizontalCentered="1" verticalCentered="1"/>
  <pageMargins left="0.313888888888889" right="0.235416666666667" top="0.354166666666667" bottom="0.354166666666667" header="0.297916666666667" footer="0.297916666666667"/>
  <pageSetup paperSize="9" scale="70" orientation="landscape"/>
  <headerFooter/>
  <rowBreaks count="4" manualBreakCount="4">
    <brk id="12" max="16383" man="1"/>
    <brk id="20" max="16383" man="1"/>
    <brk id="30" max="8" man="1"/>
    <brk id="37" max="8"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8"/>
  <sheetViews>
    <sheetView topLeftCell="A6" workbookViewId="0">
      <selection activeCell="H4" sqref="H4"/>
    </sheetView>
  </sheetViews>
  <sheetFormatPr defaultColWidth="9" defaultRowHeight="14"/>
  <cols>
    <col min="1" max="1" width="8.25454545454545" style="10" customWidth="1"/>
    <col min="2" max="2" width="9" style="10" customWidth="1"/>
    <col min="3" max="7" width="20.0181818181818" style="10" customWidth="1"/>
    <col min="8" max="8" width="20.0181818181818" style="11" customWidth="1"/>
    <col min="9" max="9" width="50.5909090909091" style="10" customWidth="1"/>
    <col min="10" max="10" width="5.88181818181818" style="10" customWidth="1"/>
    <col min="11" max="11" width="6.94545454545455" style="10" customWidth="1"/>
    <col min="12" max="12" width="38.1545454545455" style="10" customWidth="1"/>
    <col min="13" max="13" width="33.3727272727273" style="10" customWidth="1"/>
    <col min="14" max="16384" width="9" style="10"/>
  </cols>
  <sheetData>
    <row r="1" s="10" customFormat="1" ht="44.1" customHeight="1" spans="1:13">
      <c r="A1" s="12" t="s">
        <v>0</v>
      </c>
      <c r="B1" s="12"/>
      <c r="C1" s="12"/>
      <c r="D1" s="12"/>
      <c r="E1" s="12"/>
      <c r="F1" s="12"/>
      <c r="G1" s="12"/>
      <c r="H1" s="13"/>
      <c r="I1" s="12"/>
      <c r="J1" s="12"/>
      <c r="K1" s="12"/>
      <c r="L1" s="12"/>
      <c r="M1" s="12"/>
    </row>
    <row r="2" s="10" customFormat="1" ht="24.95" customHeight="1" spans="1:13">
      <c r="A2" s="14" t="s">
        <v>1</v>
      </c>
      <c r="B2" s="14"/>
      <c r="C2" s="14"/>
      <c r="D2" s="14"/>
      <c r="E2" s="14"/>
      <c r="F2" s="14"/>
      <c r="G2" s="14"/>
      <c r="H2" s="15"/>
      <c r="I2" s="14"/>
      <c r="J2" s="14"/>
      <c r="K2" s="14"/>
      <c r="L2" s="14"/>
      <c r="M2" s="14"/>
    </row>
    <row r="3" s="10" customFormat="1" ht="30.75" customHeight="1" spans="1:13">
      <c r="A3" s="16" t="s">
        <v>2</v>
      </c>
      <c r="B3" s="16" t="s">
        <v>3</v>
      </c>
      <c r="C3" s="16" t="s">
        <v>140</v>
      </c>
      <c r="D3" s="16" t="s">
        <v>141</v>
      </c>
      <c r="E3" s="16" t="s">
        <v>142</v>
      </c>
      <c r="F3" s="16" t="s">
        <v>143</v>
      </c>
      <c r="G3" s="16" t="s">
        <v>141</v>
      </c>
      <c r="H3" s="17" t="s">
        <v>142</v>
      </c>
      <c r="I3" s="16" t="s">
        <v>6</v>
      </c>
      <c r="J3" s="16" t="s">
        <v>7</v>
      </c>
      <c r="K3" s="16" t="s">
        <v>8</v>
      </c>
      <c r="L3" s="16" t="s">
        <v>9</v>
      </c>
      <c r="M3" s="16" t="s">
        <v>10</v>
      </c>
    </row>
    <row r="4" s="10" customFormat="1" ht="48" customHeight="1" spans="1:13">
      <c r="A4" s="16" t="s">
        <v>11</v>
      </c>
      <c r="B4" s="16" t="s">
        <v>12</v>
      </c>
      <c r="C4" s="18">
        <f>ROUND(SUM(C5:C7),2)</f>
        <v>932634.68</v>
      </c>
      <c r="D4" s="19">
        <f>D5+D6+D7</f>
        <v>268805.39</v>
      </c>
      <c r="E4" s="20">
        <f>C4+D4</f>
        <v>1201440.07</v>
      </c>
      <c r="F4" s="21">
        <f>SUM(F5:F7)</f>
        <v>657353.71</v>
      </c>
      <c r="G4" s="22">
        <f>G5+G6+G7</f>
        <v>238171.91</v>
      </c>
      <c r="H4" s="23">
        <f>SUM(F4:G4)</f>
        <v>895525.62</v>
      </c>
      <c r="I4" s="48">
        <f>H4/E4</f>
        <v>0.74537685429453</v>
      </c>
      <c r="J4" s="16">
        <v>20</v>
      </c>
      <c r="K4" s="49">
        <f>ROUND(J4*I4,2)</f>
        <v>14.91</v>
      </c>
      <c r="L4" s="16" t="s">
        <v>13</v>
      </c>
      <c r="M4" s="50" t="s">
        <v>14</v>
      </c>
    </row>
    <row r="5" s="10" customFormat="1" ht="48" customHeight="1" spans="1:13">
      <c r="A5" s="16"/>
      <c r="B5" s="16" t="s">
        <v>15</v>
      </c>
      <c r="C5" s="18">
        <f>ROUND(36178.647839,2)</f>
        <v>36178.65</v>
      </c>
      <c r="D5" s="24">
        <f>ROUND(7691.780346,2)</f>
        <v>7691.78</v>
      </c>
      <c r="E5" s="20">
        <f>C5+D5</f>
        <v>43870.43</v>
      </c>
      <c r="F5" s="18">
        <f>ROUND(30502.554718,2)</f>
        <v>30502.55</v>
      </c>
      <c r="G5" s="24">
        <f>ROUND(7085.228506,2)</f>
        <v>7085.23</v>
      </c>
      <c r="H5" s="23">
        <f>SUM(F5:G5)</f>
        <v>37587.78</v>
      </c>
      <c r="I5" s="88" t="s">
        <v>16</v>
      </c>
      <c r="J5" s="16"/>
      <c r="K5" s="49"/>
      <c r="L5" s="16"/>
      <c r="M5" s="50"/>
    </row>
    <row r="6" s="10" customFormat="1" ht="48" customHeight="1" spans="1:13">
      <c r="A6" s="16"/>
      <c r="B6" s="16" t="s">
        <v>17</v>
      </c>
      <c r="C6" s="18">
        <f>ROUND(893280.287836,2)</f>
        <v>893280.29</v>
      </c>
      <c r="D6" s="24">
        <f>ROUND(261113.60616,2)</f>
        <v>261113.61</v>
      </c>
      <c r="E6" s="20">
        <f>C6+D6</f>
        <v>1154393.9</v>
      </c>
      <c r="F6" s="18">
        <f>ROUND(623675.419484,2)</f>
        <v>623675.42</v>
      </c>
      <c r="G6" s="24">
        <f>ROUND(231086.679119,2)</f>
        <v>231086.68</v>
      </c>
      <c r="H6" s="23">
        <f>SUM(F6:G6)</f>
        <v>854762.1</v>
      </c>
      <c r="I6" s="51"/>
      <c r="J6" s="16"/>
      <c r="K6" s="49"/>
      <c r="L6" s="16"/>
      <c r="M6" s="50"/>
    </row>
    <row r="7" s="10" customFormat="1" ht="65" customHeight="1" spans="1:13">
      <c r="A7" s="16"/>
      <c r="B7" s="16" t="s">
        <v>18</v>
      </c>
      <c r="C7" s="21">
        <f>ROUND(3175.738261,2)</f>
        <v>3175.74</v>
      </c>
      <c r="D7" s="21"/>
      <c r="E7" s="20">
        <f>C7+D7</f>
        <v>3175.74</v>
      </c>
      <c r="F7" s="21">
        <f>ROUND(3175.738261,2)</f>
        <v>3175.74</v>
      </c>
      <c r="G7" s="21"/>
      <c r="H7" s="23">
        <f>SUM(F7:G7)</f>
        <v>3175.74</v>
      </c>
      <c r="I7" s="51"/>
      <c r="J7" s="16"/>
      <c r="K7" s="49"/>
      <c r="L7" s="16"/>
      <c r="M7" s="50"/>
    </row>
    <row r="8" s="10" customFormat="1" ht="21" customHeight="1" spans="1:13">
      <c r="A8" s="14" t="s">
        <v>19</v>
      </c>
      <c r="B8" s="14"/>
      <c r="C8" s="14"/>
      <c r="D8" s="14"/>
      <c r="E8" s="14"/>
      <c r="F8" s="14"/>
      <c r="G8" s="14"/>
      <c r="H8" s="15"/>
      <c r="I8" s="14"/>
      <c r="J8" s="14"/>
      <c r="K8" s="14"/>
      <c r="L8" s="14"/>
      <c r="M8" s="14"/>
    </row>
    <row r="9" s="10" customFormat="1" ht="27.95" customHeight="1" spans="1:13">
      <c r="A9" s="16" t="s">
        <v>2</v>
      </c>
      <c r="B9" s="16" t="s">
        <v>3</v>
      </c>
      <c r="C9" s="16" t="s">
        <v>20</v>
      </c>
      <c r="D9" s="16"/>
      <c r="E9" s="16"/>
      <c r="F9" s="16" t="s">
        <v>21</v>
      </c>
      <c r="G9" s="16"/>
      <c r="H9" s="17"/>
      <c r="I9" s="16" t="s">
        <v>22</v>
      </c>
      <c r="J9" s="16" t="s">
        <v>7</v>
      </c>
      <c r="K9" s="16" t="s">
        <v>23</v>
      </c>
      <c r="L9" s="16" t="s">
        <v>9</v>
      </c>
      <c r="M9" s="16" t="s">
        <v>10</v>
      </c>
    </row>
    <row r="10" s="10" customFormat="1" ht="52" spans="1:13">
      <c r="A10" s="16" t="s">
        <v>24</v>
      </c>
      <c r="B10" s="16" t="s">
        <v>25</v>
      </c>
      <c r="C10" s="25" t="s">
        <v>144</v>
      </c>
      <c r="D10" s="25"/>
      <c r="E10" s="25"/>
      <c r="F10" s="26" t="s">
        <v>27</v>
      </c>
      <c r="G10" s="26"/>
      <c r="H10" s="27"/>
      <c r="I10" s="3" t="s">
        <v>28</v>
      </c>
      <c r="J10" s="52">
        <v>2</v>
      </c>
      <c r="K10" s="6">
        <v>1.6</v>
      </c>
      <c r="L10" s="35" t="s">
        <v>29</v>
      </c>
      <c r="M10" s="50" t="s">
        <v>145</v>
      </c>
    </row>
    <row r="11" s="10" customFormat="1" ht="52" spans="1:13">
      <c r="A11" s="16"/>
      <c r="B11" s="16"/>
      <c r="C11" s="28"/>
      <c r="D11" s="28"/>
      <c r="E11" s="28"/>
      <c r="F11" s="26" t="s">
        <v>31</v>
      </c>
      <c r="G11" s="26"/>
      <c r="H11" s="27"/>
      <c r="I11" s="3" t="s">
        <v>32</v>
      </c>
      <c r="J11" s="52">
        <v>2</v>
      </c>
      <c r="K11" s="52">
        <v>1.6</v>
      </c>
      <c r="L11" s="35" t="s">
        <v>33</v>
      </c>
      <c r="M11" s="50" t="s">
        <v>146</v>
      </c>
    </row>
    <row r="12" s="10" customFormat="1" ht="338" spans="1:13">
      <c r="A12" s="16"/>
      <c r="B12" s="16"/>
      <c r="C12" s="29"/>
      <c r="D12" s="29"/>
      <c r="E12" s="29"/>
      <c r="F12" s="2" t="s">
        <v>35</v>
      </c>
      <c r="G12" s="2"/>
      <c r="H12" s="30"/>
      <c r="I12" s="3" t="s">
        <v>147</v>
      </c>
      <c r="J12" s="52">
        <v>2</v>
      </c>
      <c r="K12" s="52">
        <v>2</v>
      </c>
      <c r="L12" s="35" t="s">
        <v>37</v>
      </c>
      <c r="M12" s="50" t="s">
        <v>148</v>
      </c>
    </row>
    <row r="13" s="10" customFormat="1" ht="156" spans="1:13">
      <c r="A13" s="16"/>
      <c r="B13" s="16"/>
      <c r="C13" s="6" t="s">
        <v>149</v>
      </c>
      <c r="D13" s="6"/>
      <c r="E13" s="6"/>
      <c r="F13" s="2" t="s">
        <v>40</v>
      </c>
      <c r="G13" s="2"/>
      <c r="H13" s="30"/>
      <c r="I13" s="2" t="s">
        <v>150</v>
      </c>
      <c r="J13" s="52">
        <v>1.5</v>
      </c>
      <c r="K13" s="52">
        <v>1.5</v>
      </c>
      <c r="L13" s="2" t="s">
        <v>42</v>
      </c>
      <c r="M13" s="50" t="s">
        <v>43</v>
      </c>
    </row>
    <row r="14" s="10" customFormat="1" ht="325" spans="1:13">
      <c r="A14" s="16"/>
      <c r="B14" s="16"/>
      <c r="C14" s="6"/>
      <c r="D14" s="6"/>
      <c r="E14" s="6"/>
      <c r="F14" s="2" t="s">
        <v>151</v>
      </c>
      <c r="G14" s="2"/>
      <c r="H14" s="30"/>
      <c r="I14" s="2" t="s">
        <v>152</v>
      </c>
      <c r="J14" s="52">
        <v>1.5</v>
      </c>
      <c r="K14" s="52">
        <v>1.5</v>
      </c>
      <c r="L14" s="2" t="s">
        <v>153</v>
      </c>
      <c r="M14" s="2" t="s">
        <v>154</v>
      </c>
    </row>
    <row r="15" s="10" customFormat="1" ht="87" customHeight="1" spans="1:13">
      <c r="A15" s="16"/>
      <c r="B15" s="16"/>
      <c r="C15" s="6"/>
      <c r="D15" s="6"/>
      <c r="E15" s="6"/>
      <c r="F15" s="2" t="s">
        <v>155</v>
      </c>
      <c r="G15" s="2"/>
      <c r="H15" s="30"/>
      <c r="I15" s="8"/>
      <c r="J15" s="53">
        <v>1.5</v>
      </c>
      <c r="K15" s="53"/>
      <c r="L15" s="8"/>
      <c r="M15" s="26"/>
    </row>
    <row r="16" s="10" customFormat="1" ht="195" spans="1:13">
      <c r="A16" s="16"/>
      <c r="B16" s="16"/>
      <c r="C16" s="6"/>
      <c r="D16" s="6"/>
      <c r="E16" s="6"/>
      <c r="F16" s="2" t="s">
        <v>51</v>
      </c>
      <c r="G16" s="2"/>
      <c r="H16" s="30"/>
      <c r="I16" s="2" t="s">
        <v>156</v>
      </c>
      <c r="J16" s="52">
        <v>1.5</v>
      </c>
      <c r="K16" s="52">
        <v>1.5</v>
      </c>
      <c r="L16" s="2" t="s">
        <v>53</v>
      </c>
      <c r="M16" s="2" t="s">
        <v>154</v>
      </c>
    </row>
    <row r="17" s="10" customFormat="1" ht="130" spans="1:13">
      <c r="A17" s="16"/>
      <c r="B17" s="16"/>
      <c r="C17" s="6" t="s">
        <v>157</v>
      </c>
      <c r="D17" s="6"/>
      <c r="E17" s="6"/>
      <c r="F17" s="2" t="s">
        <v>158</v>
      </c>
      <c r="G17" s="2"/>
      <c r="H17" s="30"/>
      <c r="I17" s="2" t="s">
        <v>159</v>
      </c>
      <c r="J17" s="52">
        <v>4</v>
      </c>
      <c r="K17" s="52">
        <v>4</v>
      </c>
      <c r="L17" s="2" t="s">
        <v>160</v>
      </c>
      <c r="M17" s="2" t="s">
        <v>161</v>
      </c>
    </row>
    <row r="18" s="10" customFormat="1" ht="130" spans="1:13">
      <c r="A18" s="16"/>
      <c r="B18" s="16"/>
      <c r="C18" s="6"/>
      <c r="D18" s="6"/>
      <c r="E18" s="6"/>
      <c r="F18" s="2" t="s">
        <v>162</v>
      </c>
      <c r="G18" s="2"/>
      <c r="H18" s="30"/>
      <c r="I18" s="2" t="s">
        <v>163</v>
      </c>
      <c r="J18" s="52">
        <v>4</v>
      </c>
      <c r="K18" s="52">
        <v>3.6</v>
      </c>
      <c r="L18" s="2" t="s">
        <v>164</v>
      </c>
      <c r="M18" s="2" t="s">
        <v>154</v>
      </c>
    </row>
    <row r="19" s="10" customFormat="1" ht="65" spans="1:13">
      <c r="A19" s="31"/>
      <c r="B19" s="31"/>
      <c r="C19" s="6" t="s">
        <v>165</v>
      </c>
      <c r="D19" s="6"/>
      <c r="E19" s="6"/>
      <c r="F19" s="2" t="s">
        <v>166</v>
      </c>
      <c r="G19" s="2"/>
      <c r="H19" s="30"/>
      <c r="I19" s="3" t="s">
        <v>167</v>
      </c>
      <c r="J19" s="52">
        <v>2</v>
      </c>
      <c r="K19" s="52">
        <v>2</v>
      </c>
      <c r="L19" s="2" t="s">
        <v>64</v>
      </c>
      <c r="M19" s="2" t="s">
        <v>154</v>
      </c>
    </row>
    <row r="20" s="10" customFormat="1" ht="242" customHeight="1" spans="1:13">
      <c r="A20" s="32"/>
      <c r="B20" s="32"/>
      <c r="C20" s="6"/>
      <c r="D20" s="6"/>
      <c r="E20" s="6"/>
      <c r="F20" s="2" t="s">
        <v>65</v>
      </c>
      <c r="G20" s="2"/>
      <c r="H20" s="30"/>
      <c r="I20" s="3" t="s">
        <v>168</v>
      </c>
      <c r="J20" s="52">
        <v>2</v>
      </c>
      <c r="K20" s="52">
        <v>2</v>
      </c>
      <c r="L20" s="35" t="s">
        <v>67</v>
      </c>
      <c r="M20" s="2" t="s">
        <v>154</v>
      </c>
    </row>
    <row r="21" s="10" customFormat="1" ht="52" spans="1:13">
      <c r="A21" s="32"/>
      <c r="B21" s="32"/>
      <c r="C21" s="6" t="s">
        <v>169</v>
      </c>
      <c r="D21" s="6"/>
      <c r="E21" s="6"/>
      <c r="F21" s="2" t="s">
        <v>170</v>
      </c>
      <c r="G21" s="2"/>
      <c r="H21" s="30"/>
      <c r="I21" s="3" t="s">
        <v>171</v>
      </c>
      <c r="J21" s="52">
        <v>0.75</v>
      </c>
      <c r="K21" s="52">
        <v>0.25</v>
      </c>
      <c r="L21" s="35" t="s">
        <v>71</v>
      </c>
      <c r="M21" s="2" t="s">
        <v>172</v>
      </c>
    </row>
    <row r="22" s="10" customFormat="1" ht="409.5" spans="1:13">
      <c r="A22" s="32"/>
      <c r="B22" s="32"/>
      <c r="C22" s="6"/>
      <c r="D22" s="6"/>
      <c r="E22" s="6"/>
      <c r="F22" s="2" t="s">
        <v>90</v>
      </c>
      <c r="G22" s="2"/>
      <c r="H22" s="30"/>
      <c r="I22" s="3" t="s">
        <v>173</v>
      </c>
      <c r="J22" s="52">
        <v>0.75</v>
      </c>
      <c r="K22" s="52">
        <v>0.75</v>
      </c>
      <c r="L22" s="35" t="s">
        <v>174</v>
      </c>
      <c r="M22" s="2" t="s">
        <v>175</v>
      </c>
    </row>
    <row r="23" s="10" customFormat="1" ht="143" customHeight="1" spans="1:13">
      <c r="A23" s="32"/>
      <c r="B23" s="32"/>
      <c r="C23" s="6"/>
      <c r="D23" s="6"/>
      <c r="E23" s="6"/>
      <c r="F23" s="2" t="s">
        <v>176</v>
      </c>
      <c r="G23" s="2"/>
      <c r="H23" s="30"/>
      <c r="I23" s="3" t="s">
        <v>177</v>
      </c>
      <c r="J23" s="52">
        <v>0.75</v>
      </c>
      <c r="K23" s="52">
        <v>0.75</v>
      </c>
      <c r="L23" s="35" t="s">
        <v>178</v>
      </c>
      <c r="M23" s="2" t="s">
        <v>172</v>
      </c>
    </row>
    <row r="24" s="10" customFormat="1" ht="119" customHeight="1" spans="1:13">
      <c r="A24" s="32"/>
      <c r="B24" s="32"/>
      <c r="C24" s="6"/>
      <c r="D24" s="29"/>
      <c r="E24" s="29"/>
      <c r="F24" s="9" t="s">
        <v>75</v>
      </c>
      <c r="G24" s="9"/>
      <c r="H24" s="33"/>
      <c r="I24" s="3" t="s">
        <v>179</v>
      </c>
      <c r="J24" s="52">
        <v>0.75</v>
      </c>
      <c r="K24" s="52">
        <v>0.75</v>
      </c>
      <c r="L24" s="2" t="s">
        <v>77</v>
      </c>
      <c r="M24" s="2" t="s">
        <v>172</v>
      </c>
    </row>
    <row r="25" s="10" customFormat="1" ht="208" spans="1:13">
      <c r="A25" s="32"/>
      <c r="B25" s="32"/>
      <c r="C25" s="6" t="s">
        <v>180</v>
      </c>
      <c r="D25" s="29"/>
      <c r="E25" s="29"/>
      <c r="F25" s="9" t="s">
        <v>79</v>
      </c>
      <c r="G25" s="9"/>
      <c r="H25" s="33"/>
      <c r="I25" s="3" t="s">
        <v>181</v>
      </c>
      <c r="J25" s="52">
        <v>1</v>
      </c>
      <c r="K25" s="52">
        <v>1</v>
      </c>
      <c r="L25" s="2" t="s">
        <v>81</v>
      </c>
      <c r="M25" s="2" t="s">
        <v>182</v>
      </c>
    </row>
    <row r="26" s="10" customFormat="1" ht="409.5" spans="1:13">
      <c r="A26" s="32"/>
      <c r="B26" s="32"/>
      <c r="C26" s="6"/>
      <c r="D26" s="29"/>
      <c r="E26" s="29"/>
      <c r="F26" s="9" t="s">
        <v>183</v>
      </c>
      <c r="G26" s="9"/>
      <c r="H26" s="33"/>
      <c r="I26" s="54" t="s">
        <v>184</v>
      </c>
      <c r="J26" s="55">
        <v>1</v>
      </c>
      <c r="K26" s="55">
        <v>1</v>
      </c>
      <c r="L26" s="26"/>
      <c r="M26" s="26"/>
    </row>
    <row r="27" s="10" customFormat="1" ht="409.5" spans="1:13">
      <c r="A27" s="34"/>
      <c r="B27" s="34"/>
      <c r="C27" s="6"/>
      <c r="D27" s="29"/>
      <c r="E27" s="29"/>
      <c r="F27" s="9" t="s">
        <v>185</v>
      </c>
      <c r="G27" s="9"/>
      <c r="H27" s="33"/>
      <c r="I27" s="54" t="s">
        <v>186</v>
      </c>
      <c r="J27" s="55">
        <v>1</v>
      </c>
      <c r="K27" s="55">
        <v>0.9</v>
      </c>
      <c r="L27" s="26"/>
      <c r="M27" s="26"/>
    </row>
    <row r="28" s="10" customFormat="1" ht="409.5" spans="1:13">
      <c r="A28" s="16" t="s">
        <v>130</v>
      </c>
      <c r="B28" s="16" t="s">
        <v>88</v>
      </c>
      <c r="C28" s="25" t="s">
        <v>187</v>
      </c>
      <c r="D28" s="25"/>
      <c r="E28" s="25"/>
      <c r="F28" s="35" t="s">
        <v>90</v>
      </c>
      <c r="G28" s="35"/>
      <c r="H28" s="36"/>
      <c r="I28" s="56" t="s">
        <v>188</v>
      </c>
      <c r="J28" s="53">
        <v>10</v>
      </c>
      <c r="K28" s="53">
        <v>10</v>
      </c>
      <c r="L28" s="26"/>
      <c r="M28" s="57"/>
    </row>
    <row r="29" s="10" customFormat="1" ht="86" customHeight="1" spans="1:13">
      <c r="A29" s="16"/>
      <c r="B29" s="16"/>
      <c r="C29" s="28"/>
      <c r="D29" s="28"/>
      <c r="E29" s="28"/>
      <c r="F29" s="35" t="s">
        <v>94</v>
      </c>
      <c r="G29" s="35"/>
      <c r="H29" s="36"/>
      <c r="I29" s="56"/>
      <c r="J29" s="55"/>
      <c r="K29" s="55"/>
      <c r="L29" s="26"/>
      <c r="M29" s="58"/>
    </row>
    <row r="30" s="10" customFormat="1" ht="108" customHeight="1" spans="1:13">
      <c r="A30" s="16"/>
      <c r="B30" s="16"/>
      <c r="C30" s="28"/>
      <c r="D30" s="28"/>
      <c r="E30" s="28"/>
      <c r="F30" s="35" t="s">
        <v>97</v>
      </c>
      <c r="G30" s="35"/>
      <c r="H30" s="36"/>
      <c r="I30" s="58"/>
      <c r="J30" s="55"/>
      <c r="K30" s="55"/>
      <c r="L30" s="58"/>
      <c r="M30" s="58"/>
    </row>
    <row r="31" s="10" customFormat="1" ht="42.95" customHeight="1" spans="1:13">
      <c r="A31" s="16"/>
      <c r="B31" s="16"/>
      <c r="C31" s="16" t="s">
        <v>100</v>
      </c>
      <c r="D31" s="16"/>
      <c r="E31" s="16"/>
      <c r="F31" s="37" t="s">
        <v>101</v>
      </c>
      <c r="G31" s="37"/>
      <c r="H31" s="38"/>
      <c r="I31" s="35" t="s">
        <v>189</v>
      </c>
      <c r="J31" s="59">
        <v>6</v>
      </c>
      <c r="K31" s="16">
        <v>6</v>
      </c>
      <c r="L31" s="37" t="s">
        <v>190</v>
      </c>
      <c r="M31" s="37" t="s">
        <v>104</v>
      </c>
    </row>
    <row r="32" s="10" customFormat="1" ht="24.95" customHeight="1" spans="1:13">
      <c r="A32" s="14" t="s">
        <v>105</v>
      </c>
      <c r="B32" s="14"/>
      <c r="C32" s="14"/>
      <c r="D32" s="14"/>
      <c r="E32" s="14"/>
      <c r="F32" s="14"/>
      <c r="G32" s="14"/>
      <c r="H32" s="15"/>
      <c r="I32" s="14"/>
      <c r="J32" s="14"/>
      <c r="K32" s="14"/>
      <c r="L32" s="14"/>
      <c r="M32" s="14"/>
    </row>
    <row r="33" s="10" customFormat="1" ht="34.5" customHeight="1" spans="1:13">
      <c r="A33" s="16" t="s">
        <v>2</v>
      </c>
      <c r="B33" s="16" t="s">
        <v>3</v>
      </c>
      <c r="C33" s="16" t="s">
        <v>20</v>
      </c>
      <c r="D33" s="16"/>
      <c r="E33" s="16"/>
      <c r="F33" s="16" t="s">
        <v>21</v>
      </c>
      <c r="G33" s="16"/>
      <c r="H33" s="17"/>
      <c r="I33" s="16" t="s">
        <v>22</v>
      </c>
      <c r="J33" s="16" t="s">
        <v>7</v>
      </c>
      <c r="K33" s="16" t="s">
        <v>23</v>
      </c>
      <c r="L33" s="16" t="s">
        <v>9</v>
      </c>
      <c r="M33" s="16" t="s">
        <v>10</v>
      </c>
    </row>
    <row r="34" s="10" customFormat="1" ht="93" customHeight="1" spans="1:13">
      <c r="A34" s="16" t="s">
        <v>106</v>
      </c>
      <c r="B34" s="16" t="s">
        <v>107</v>
      </c>
      <c r="C34" s="16" t="s">
        <v>108</v>
      </c>
      <c r="D34" s="16"/>
      <c r="E34" s="16"/>
      <c r="F34" s="37" t="s">
        <v>109</v>
      </c>
      <c r="G34" s="37"/>
      <c r="H34" s="38"/>
      <c r="I34" s="37" t="s">
        <v>109</v>
      </c>
      <c r="J34" s="16">
        <v>1</v>
      </c>
      <c r="K34" s="16">
        <v>1</v>
      </c>
      <c r="L34" s="37" t="s">
        <v>110</v>
      </c>
      <c r="M34" s="37" t="s">
        <v>111</v>
      </c>
    </row>
    <row r="35" s="10" customFormat="1" ht="144" customHeight="1" spans="1:13">
      <c r="A35" s="16"/>
      <c r="B35" s="16"/>
      <c r="C35" s="16" t="s">
        <v>112</v>
      </c>
      <c r="D35" s="16"/>
      <c r="E35" s="16"/>
      <c r="F35" s="37" t="s">
        <v>113</v>
      </c>
      <c r="G35" s="37"/>
      <c r="H35" s="38"/>
      <c r="I35" s="37" t="s">
        <v>113</v>
      </c>
      <c r="J35" s="16">
        <v>2</v>
      </c>
      <c r="K35" s="16">
        <v>2</v>
      </c>
      <c r="L35" s="37" t="s">
        <v>114</v>
      </c>
      <c r="M35" s="37" t="s">
        <v>115</v>
      </c>
    </row>
    <row r="36" s="10" customFormat="1" ht="83.1" customHeight="1" spans="1:13">
      <c r="A36" s="16"/>
      <c r="B36" s="16"/>
      <c r="C36" s="16" t="s">
        <v>116</v>
      </c>
      <c r="D36" s="16"/>
      <c r="E36" s="16"/>
      <c r="F36" s="37" t="s">
        <v>117</v>
      </c>
      <c r="G36" s="37"/>
      <c r="H36" s="38"/>
      <c r="I36" s="37" t="s">
        <v>117</v>
      </c>
      <c r="J36" s="16">
        <v>1</v>
      </c>
      <c r="K36" s="16">
        <v>1</v>
      </c>
      <c r="L36" s="37" t="s">
        <v>118</v>
      </c>
      <c r="M36" s="37" t="s">
        <v>119</v>
      </c>
    </row>
    <row r="37" s="10" customFormat="1" ht="132.95" customHeight="1" spans="1:13">
      <c r="A37" s="16"/>
      <c r="B37" s="16" t="s">
        <v>120</v>
      </c>
      <c r="C37" s="16" t="s">
        <v>121</v>
      </c>
      <c r="D37" s="16"/>
      <c r="E37" s="16"/>
      <c r="F37" s="37" t="s">
        <v>122</v>
      </c>
      <c r="G37" s="37"/>
      <c r="H37" s="38"/>
      <c r="I37" s="37" t="s">
        <v>122</v>
      </c>
      <c r="J37" s="16">
        <v>4</v>
      </c>
      <c r="K37" s="16">
        <v>4</v>
      </c>
      <c r="L37" s="37" t="s">
        <v>123</v>
      </c>
      <c r="M37" s="37" t="s">
        <v>124</v>
      </c>
    </row>
    <row r="38" s="10" customFormat="1" ht="74.1" customHeight="1" spans="1:13">
      <c r="A38" s="16"/>
      <c r="B38" s="16" t="s">
        <v>125</v>
      </c>
      <c r="C38" s="16" t="s">
        <v>126</v>
      </c>
      <c r="D38" s="16"/>
      <c r="E38" s="16"/>
      <c r="F38" s="37" t="s">
        <v>127</v>
      </c>
      <c r="G38" s="37"/>
      <c r="H38" s="38"/>
      <c r="I38" s="37" t="s">
        <v>127</v>
      </c>
      <c r="J38" s="16">
        <v>4</v>
      </c>
      <c r="K38" s="16">
        <v>4</v>
      </c>
      <c r="L38" s="37" t="s">
        <v>128</v>
      </c>
      <c r="M38" s="37" t="s">
        <v>129</v>
      </c>
    </row>
    <row r="39" s="10" customFormat="1" ht="27" customHeight="1" spans="1:13">
      <c r="A39" s="16" t="s">
        <v>130</v>
      </c>
      <c r="B39" s="16" t="s">
        <v>3</v>
      </c>
      <c r="C39" s="16" t="s">
        <v>191</v>
      </c>
      <c r="D39" s="16"/>
      <c r="E39" s="16"/>
      <c r="F39" s="16"/>
      <c r="G39" s="16"/>
      <c r="H39" s="17"/>
      <c r="I39" s="16" t="s">
        <v>131</v>
      </c>
      <c r="J39" s="16" t="s">
        <v>7</v>
      </c>
      <c r="K39" s="16" t="s">
        <v>23</v>
      </c>
      <c r="L39" s="16" t="s">
        <v>9</v>
      </c>
      <c r="M39" s="16" t="s">
        <v>10</v>
      </c>
    </row>
    <row r="40" s="10" customFormat="1" ht="114" customHeight="1" spans="1:13">
      <c r="A40" s="16"/>
      <c r="B40" s="16" t="s">
        <v>133</v>
      </c>
      <c r="C40" s="39">
        <f>18488.003907/372118.767296</f>
        <v>0.0496830730719201</v>
      </c>
      <c r="D40" s="39"/>
      <c r="E40" s="39"/>
      <c r="F40" s="39"/>
      <c r="G40" s="39"/>
      <c r="H40" s="40"/>
      <c r="I40" s="39">
        <f>(111192.703589/590467.620081)</f>
        <v>0.188312957065701</v>
      </c>
      <c r="J40" s="16">
        <v>4</v>
      </c>
      <c r="K40" s="16">
        <v>3.6</v>
      </c>
      <c r="L40" s="37" t="s">
        <v>134</v>
      </c>
      <c r="M40" s="37" t="s">
        <v>192</v>
      </c>
    </row>
    <row r="41" s="10" customFormat="1" ht="82.9" customHeight="1" spans="1:13">
      <c r="A41" s="16"/>
      <c r="B41" s="16" t="s">
        <v>136</v>
      </c>
      <c r="C41" s="89" t="s">
        <v>16</v>
      </c>
      <c r="D41" s="41"/>
      <c r="E41" s="41"/>
      <c r="F41" s="41"/>
      <c r="G41" s="41"/>
      <c r="H41" s="42"/>
      <c r="I41" s="39">
        <f>(5894801600.36-3290213219.28)/3290213219.28</f>
        <v>0.791616897597282</v>
      </c>
      <c r="J41" s="16">
        <v>4</v>
      </c>
      <c r="K41" s="16">
        <f>4-0.4*4</f>
        <v>2.4</v>
      </c>
      <c r="L41" s="37" t="s">
        <v>137</v>
      </c>
      <c r="M41" s="35" t="s">
        <v>193</v>
      </c>
    </row>
    <row r="42" s="10" customFormat="1" ht="26.25" customHeight="1" spans="1:13">
      <c r="A42" s="43" t="s">
        <v>139</v>
      </c>
      <c r="B42" s="44"/>
      <c r="C42" s="44"/>
      <c r="D42" s="44"/>
      <c r="E42" s="44"/>
      <c r="F42" s="44"/>
      <c r="G42" s="44"/>
      <c r="H42" s="45"/>
      <c r="I42" s="60"/>
      <c r="J42" s="16">
        <f>SUM(J10:J31)+J4+J34+J35+J36+J37+J38+J40+J41</f>
        <v>86</v>
      </c>
      <c r="K42" s="16">
        <f>SUM(K10:K31)+K4+K34+K35+K36+K37+K38+K40+K41</f>
        <v>75.61</v>
      </c>
      <c r="L42" s="37"/>
      <c r="M42" s="37"/>
    </row>
    <row r="43" s="10" customFormat="1" spans="1:13">
      <c r="A43" s="46"/>
      <c r="B43" s="46"/>
      <c r="C43" s="46"/>
      <c r="D43" s="46"/>
      <c r="E43" s="46"/>
      <c r="F43" s="46"/>
      <c r="G43" s="46"/>
      <c r="H43" s="47"/>
      <c r="I43" s="46"/>
      <c r="J43" s="46"/>
      <c r="K43" s="46"/>
      <c r="L43" s="46"/>
      <c r="M43" s="46"/>
    </row>
    <row r="44" s="10" customFormat="1" spans="1:13">
      <c r="A44" s="46"/>
      <c r="B44" s="46"/>
      <c r="C44" s="46"/>
      <c r="D44" s="46"/>
      <c r="E44" s="46"/>
      <c r="F44" s="46"/>
      <c r="G44" s="46"/>
      <c r="H44" s="47"/>
      <c r="I44" s="46"/>
      <c r="J44" s="46"/>
      <c r="K44" s="46"/>
      <c r="L44" s="46"/>
      <c r="M44" s="46"/>
    </row>
    <row r="45" s="10" customFormat="1" spans="1:13">
      <c r="A45" s="46"/>
      <c r="B45" s="46"/>
      <c r="C45" s="46"/>
      <c r="D45" s="46"/>
      <c r="E45" s="46"/>
      <c r="F45" s="46"/>
      <c r="G45" s="46"/>
      <c r="H45" s="47"/>
      <c r="I45" s="46"/>
      <c r="J45" s="46"/>
      <c r="K45" s="46"/>
      <c r="L45" s="46"/>
      <c r="M45" s="46"/>
    </row>
    <row r="46" s="10" customFormat="1" spans="1:13">
      <c r="A46" s="46"/>
      <c r="B46" s="46"/>
      <c r="C46" s="46"/>
      <c r="D46" s="46"/>
      <c r="E46" s="46"/>
      <c r="F46" s="46"/>
      <c r="G46" s="46"/>
      <c r="H46" s="47"/>
      <c r="I46" s="46"/>
      <c r="J46" s="46"/>
      <c r="K46" s="46"/>
      <c r="L46" s="46"/>
      <c r="M46" s="46"/>
    </row>
    <row r="47" s="10" customFormat="1" spans="1:13">
      <c r="A47" s="46"/>
      <c r="B47" s="46"/>
      <c r="C47" s="46"/>
      <c r="D47" s="46"/>
      <c r="E47" s="46"/>
      <c r="F47" s="46"/>
      <c r="G47" s="46"/>
      <c r="H47" s="47"/>
      <c r="I47" s="46"/>
      <c r="J47" s="46"/>
      <c r="K47" s="46"/>
      <c r="L47" s="46"/>
      <c r="M47" s="46"/>
    </row>
    <row r="48" s="10" customFormat="1" spans="1:13">
      <c r="A48" s="46"/>
      <c r="B48" s="46"/>
      <c r="C48" s="46"/>
      <c r="D48" s="46"/>
      <c r="E48" s="46"/>
      <c r="F48" s="46"/>
      <c r="G48" s="46"/>
      <c r="H48" s="47"/>
      <c r="I48" s="46"/>
      <c r="J48" s="46"/>
      <c r="K48" s="46"/>
      <c r="L48" s="46"/>
      <c r="M48" s="46"/>
    </row>
    <row r="49" s="10" customFormat="1" spans="1:13">
      <c r="A49" s="46"/>
      <c r="B49" s="46"/>
      <c r="C49" s="46"/>
      <c r="D49" s="46"/>
      <c r="E49" s="46"/>
      <c r="F49" s="46"/>
      <c r="G49" s="46"/>
      <c r="H49" s="47"/>
      <c r="I49" s="46"/>
      <c r="J49" s="46"/>
      <c r="K49" s="46"/>
      <c r="L49" s="46"/>
      <c r="M49" s="46"/>
    </row>
    <row r="50" s="10" customFormat="1" spans="1:13">
      <c r="A50" s="46"/>
      <c r="B50" s="46"/>
      <c r="C50" s="46"/>
      <c r="D50" s="46"/>
      <c r="E50" s="46"/>
      <c r="F50" s="46"/>
      <c r="G50" s="46"/>
      <c r="H50" s="47"/>
      <c r="I50" s="46"/>
      <c r="J50" s="46"/>
      <c r="K50" s="46"/>
      <c r="L50" s="46"/>
      <c r="M50" s="46"/>
    </row>
    <row r="51" s="10" customFormat="1" spans="1:13">
      <c r="A51" s="46"/>
      <c r="B51" s="46"/>
      <c r="C51" s="46"/>
      <c r="D51" s="46"/>
      <c r="E51" s="46"/>
      <c r="F51" s="46"/>
      <c r="G51" s="46"/>
      <c r="H51" s="47"/>
      <c r="I51" s="46"/>
      <c r="J51" s="46"/>
      <c r="K51" s="46"/>
      <c r="L51" s="46"/>
      <c r="M51" s="46"/>
    </row>
    <row r="52" s="10" customFormat="1" spans="1:13">
      <c r="A52" s="46"/>
      <c r="B52" s="46"/>
      <c r="C52" s="46"/>
      <c r="D52" s="46"/>
      <c r="E52" s="46"/>
      <c r="F52" s="46"/>
      <c r="G52" s="46"/>
      <c r="H52" s="47"/>
      <c r="I52" s="46"/>
      <c r="J52" s="46"/>
      <c r="K52" s="46"/>
      <c r="L52" s="46"/>
      <c r="M52" s="46"/>
    </row>
    <row r="53" s="10" customFormat="1" spans="1:13">
      <c r="A53" s="46"/>
      <c r="B53" s="46"/>
      <c r="C53" s="46"/>
      <c r="D53" s="46"/>
      <c r="E53" s="46"/>
      <c r="F53" s="46"/>
      <c r="G53" s="46"/>
      <c r="H53" s="47"/>
      <c r="I53" s="46"/>
      <c r="J53" s="46"/>
      <c r="K53" s="46"/>
      <c r="L53" s="46"/>
      <c r="M53" s="46"/>
    </row>
    <row r="54" s="10" customFormat="1" spans="1:13">
      <c r="A54" s="46"/>
      <c r="B54" s="46"/>
      <c r="C54" s="46"/>
      <c r="D54" s="46"/>
      <c r="E54" s="46"/>
      <c r="F54" s="46"/>
      <c r="G54" s="46"/>
      <c r="H54" s="47"/>
      <c r="I54" s="46"/>
      <c r="J54" s="46"/>
      <c r="K54" s="46"/>
      <c r="L54" s="46"/>
      <c r="M54" s="46"/>
    </row>
    <row r="55" s="10" customFormat="1" spans="1:13">
      <c r="A55" s="46"/>
      <c r="B55" s="46"/>
      <c r="C55" s="46"/>
      <c r="D55" s="46"/>
      <c r="E55" s="46"/>
      <c r="F55" s="46"/>
      <c r="G55" s="46"/>
      <c r="H55" s="47"/>
      <c r="I55" s="46"/>
      <c r="J55" s="46"/>
      <c r="K55" s="46"/>
      <c r="L55" s="46"/>
      <c r="M55" s="46"/>
    </row>
    <row r="56" s="10" customFormat="1" spans="1:13">
      <c r="A56" s="46"/>
      <c r="B56" s="46"/>
      <c r="C56" s="46"/>
      <c r="D56" s="46"/>
      <c r="E56" s="46"/>
      <c r="F56" s="46"/>
      <c r="G56" s="46"/>
      <c r="H56" s="47"/>
      <c r="I56" s="46"/>
      <c r="J56" s="46"/>
      <c r="K56" s="46"/>
      <c r="L56" s="46"/>
      <c r="M56" s="46"/>
    </row>
    <row r="57" s="10" customFormat="1" spans="1:13">
      <c r="A57" s="46"/>
      <c r="B57" s="46"/>
      <c r="C57" s="46"/>
      <c r="D57" s="46"/>
      <c r="E57" s="46"/>
      <c r="F57" s="46"/>
      <c r="G57" s="46"/>
      <c r="H57" s="47"/>
      <c r="I57" s="46"/>
      <c r="J57" s="46"/>
      <c r="K57" s="46"/>
      <c r="L57" s="46"/>
      <c r="M57" s="46"/>
    </row>
    <row r="58" s="10" customFormat="1" spans="1:13">
      <c r="A58" s="46"/>
      <c r="B58" s="46"/>
      <c r="C58" s="46"/>
      <c r="D58" s="46"/>
      <c r="E58" s="46"/>
      <c r="F58" s="46"/>
      <c r="G58" s="46"/>
      <c r="H58" s="47"/>
      <c r="I58" s="46"/>
      <c r="J58" s="46"/>
      <c r="K58" s="46"/>
      <c r="L58" s="46"/>
      <c r="M58" s="46"/>
    </row>
  </sheetData>
  <mergeCells count="30">
    <mergeCell ref="A1:M1"/>
    <mergeCell ref="A2:M2"/>
    <mergeCell ref="A8:M8"/>
    <mergeCell ref="A32:M32"/>
    <mergeCell ref="C39:F39"/>
    <mergeCell ref="C40:F40"/>
    <mergeCell ref="C41:F41"/>
    <mergeCell ref="A42:I42"/>
    <mergeCell ref="A4:A7"/>
    <mergeCell ref="A11:A18"/>
    <mergeCell ref="A19:A27"/>
    <mergeCell ref="A28:A31"/>
    <mergeCell ref="A34:A38"/>
    <mergeCell ref="A39:A41"/>
    <mergeCell ref="B11:B18"/>
    <mergeCell ref="B19:B27"/>
    <mergeCell ref="B28:B31"/>
    <mergeCell ref="B34:B36"/>
    <mergeCell ref="C10:C12"/>
    <mergeCell ref="C13:C16"/>
    <mergeCell ref="C17:C18"/>
    <mergeCell ref="C19:C20"/>
    <mergeCell ref="C21:C24"/>
    <mergeCell ref="C25:C27"/>
    <mergeCell ref="C28:C30"/>
    <mergeCell ref="I5:I7"/>
    <mergeCell ref="J4:J7"/>
    <mergeCell ref="K4:K7"/>
    <mergeCell ref="L4:L7"/>
    <mergeCell ref="M4:M7"/>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C18"/>
  <sheetViews>
    <sheetView topLeftCell="A4" workbookViewId="0">
      <selection activeCell="A4" sqref="A4"/>
    </sheetView>
  </sheetViews>
  <sheetFormatPr defaultColWidth="8.72727272727273" defaultRowHeight="14" outlineLevelCol="2"/>
  <cols>
    <col min="1" max="1" width="13.8181818181818" customWidth="1"/>
    <col min="3" max="3" width="37.5454545454545" customWidth="1"/>
  </cols>
  <sheetData>
    <row r="2" ht="52" spans="1:3">
      <c r="A2" s="1" t="s">
        <v>26</v>
      </c>
      <c r="B2" s="2" t="s">
        <v>27</v>
      </c>
      <c r="C2" s="3" t="s">
        <v>28</v>
      </c>
    </row>
    <row r="3" ht="65" spans="1:3">
      <c r="A3" s="4"/>
      <c r="B3" s="2" t="s">
        <v>31</v>
      </c>
      <c r="C3" s="3" t="s">
        <v>32</v>
      </c>
    </row>
    <row r="4" ht="143" spans="1:3">
      <c r="A4" s="5"/>
      <c r="B4" s="2" t="s">
        <v>35</v>
      </c>
      <c r="C4" s="3" t="s">
        <v>36</v>
      </c>
    </row>
    <row r="5" ht="182" spans="1:3">
      <c r="A5" s="6" t="s">
        <v>149</v>
      </c>
      <c r="B5" s="2" t="s">
        <v>40</v>
      </c>
      <c r="C5" s="2" t="s">
        <v>41</v>
      </c>
    </row>
    <row r="6" ht="234" spans="1:3">
      <c r="A6" s="6"/>
      <c r="B6" s="2" t="s">
        <v>194</v>
      </c>
      <c r="C6" s="2" t="s">
        <v>195</v>
      </c>
    </row>
    <row r="7" ht="78" spans="1:3">
      <c r="A7" s="7"/>
      <c r="B7" s="8" t="s">
        <v>48</v>
      </c>
      <c r="C7" s="8" t="s">
        <v>49</v>
      </c>
    </row>
    <row r="8" ht="130" spans="1:3">
      <c r="A8" s="6"/>
      <c r="B8" s="2" t="s">
        <v>51</v>
      </c>
      <c r="C8" s="2" t="s">
        <v>196</v>
      </c>
    </row>
    <row r="9" ht="130" spans="1:3">
      <c r="A9" s="6" t="s">
        <v>197</v>
      </c>
      <c r="B9" s="2" t="s">
        <v>198</v>
      </c>
      <c r="C9" s="2" t="s">
        <v>199</v>
      </c>
    </row>
    <row r="10" ht="65" spans="1:3">
      <c r="A10" s="6"/>
      <c r="B10" s="2" t="s">
        <v>58</v>
      </c>
      <c r="C10" s="2" t="s">
        <v>200</v>
      </c>
    </row>
    <row r="11" ht="78" spans="1:3">
      <c r="A11" s="6" t="s">
        <v>61</v>
      </c>
      <c r="B11" s="2" t="s">
        <v>62</v>
      </c>
      <c r="C11" s="3" t="s">
        <v>201</v>
      </c>
    </row>
    <row r="12" ht="65" spans="1:3">
      <c r="A12" s="6"/>
      <c r="B12" s="2" t="s">
        <v>65</v>
      </c>
      <c r="C12" s="3" t="s">
        <v>66</v>
      </c>
    </row>
    <row r="13" ht="65" spans="1:3">
      <c r="A13" s="6" t="s">
        <v>68</v>
      </c>
      <c r="B13" s="2" t="s">
        <v>202</v>
      </c>
      <c r="C13" s="3" t="s">
        <v>70</v>
      </c>
    </row>
    <row r="14" ht="117" spans="1:3">
      <c r="A14" s="6"/>
      <c r="B14" s="2" t="s">
        <v>72</v>
      </c>
      <c r="C14" s="3" t="s">
        <v>73</v>
      </c>
    </row>
    <row r="15" ht="104" spans="1:3">
      <c r="A15" s="6"/>
      <c r="B15" s="9" t="s">
        <v>75</v>
      </c>
      <c r="C15" s="3" t="s">
        <v>76</v>
      </c>
    </row>
    <row r="16" ht="78" spans="1:3">
      <c r="A16" s="6" t="s">
        <v>78</v>
      </c>
      <c r="B16" s="9" t="s">
        <v>79</v>
      </c>
      <c r="C16" s="3" t="s">
        <v>80</v>
      </c>
    </row>
    <row r="17" ht="78" spans="1:3">
      <c r="A17" s="6"/>
      <c r="B17" s="9" t="s">
        <v>82</v>
      </c>
      <c r="C17" s="3" t="s">
        <v>203</v>
      </c>
    </row>
    <row r="18" ht="65" spans="1:3">
      <c r="A18" s="6"/>
      <c r="B18" s="9" t="s">
        <v>85</v>
      </c>
      <c r="C18" s="3" t="s">
        <v>204</v>
      </c>
    </row>
  </sheetData>
  <mergeCells count="5">
    <mergeCell ref="A5:A8"/>
    <mergeCell ref="A9:A10"/>
    <mergeCell ref="A11:A12"/>
    <mergeCell ref="A13:A15"/>
    <mergeCell ref="A16:A18"/>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指标体系-专家评分汇总表</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刘伟</cp:lastModifiedBy>
  <dcterms:created xsi:type="dcterms:W3CDTF">2021-04-19T17:03:00Z</dcterms:created>
  <cp:lastPrinted>2021-04-20T09:43:00Z</cp:lastPrinted>
  <dcterms:modified xsi:type="dcterms:W3CDTF">2023-08-22T03:46:38Z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F9887C5E9E1C4F3DBFB408B900A6A603_13</vt:lpwstr>
  </property>
</Properties>
</file>