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8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<sst xmlns="http://schemas.openxmlformats.org/spreadsheetml/2006/main" count="76" uniqueCount="70">
  <si>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项目支出绩效自评表</t>
  </si>
  <si>
    <t>（2022年度）</t>
  </si>
  <si>
    <t>项目名称</t>
  </si>
  <si>
    <t>中小企业创新融资奖补（费用补贴）</t>
  </si>
  <si>
    <t>主管部门</t>
  </si>
  <si>
    <t>北京市经济和信息化局</t>
  </si>
  <si>
    <t>实施单位</t>
  </si>
  <si>
    <t>中小企业处</t>
  </si>
  <si>
    <t>项目负责人</t>
  </si>
  <si>
    <t>卢晓威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</si>
  <si>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</si>
  <si>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</si>
  <si>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</si>
  <si>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</si>
  <si>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</si>
  <si>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</si>
  <si>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</si>
  <si>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</si>
  <si>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</si>
  <si>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</si>
  <si>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</si>
  <si>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</si>
  <si>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</si>
  <si>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</si>
  <si>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</si>
  <si>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</si>
  <si>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采用“免申即享”的方式对获贷并实际付息的中小企业进行后补贴，解决科技型企业“融资难”问题。</t>
  </si>
  <si>
    <t>政策实施达到预期。一是聚焦小微企业，500万元以下贷款占比73%、1000万元以下贷款占比96%；二是聚焦科创属性，担保及反担保方式中大部分为知识产权、应收账款、个人无限连带责任等轻资产抵质押方式；三是融资成本低，平均利率3.97%，企业实付平均利率2%左右，四是解决遇到暂时困难的科技型企业“融资难”问题，如北京海格云熙技术有限公司、人加智能机器人技术（北京）有限公司等硬科技、高成长、轻资产、研发投入大周期长、账面亏损的企业通过此产品实现首贷。五、“免申即享”，首次贷款补贴政策采用银行申报方式，符合条件的，补贴直接拨付至企业在报送银行开设的账户，企业端实现“免申即享”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</si>
  <si>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</si>
  <si>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</si>
  <si>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</si>
  <si>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</si>
  <si>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</si>
  <si>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</si>
  <si>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</si>
  <si>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</si>
  <si>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</si>
  <si>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支持企业数量</t>
  </si>
  <si>
    <t>不低于650家次</t>
  </si>
  <si>
    <t>684家次</t>
  </si>
  <si>
    <t>签订“京创融”贷款合同授信总额</t>
  </si>
  <si>
    <t>不低于20亿元</t>
  </si>
  <si>
    <t>22.99亿元</t>
  </si>
  <si>
    <t>质量指标</t>
  </si>
  <si>
    <t>奖补资金发放准确率</t>
  </si>
  <si>
    <t>＝100%</t>
  </si>
  <si>
    <t>时效指标</t>
  </si>
  <si>
    <t>截至11月底项目资金支出完成率</t>
  </si>
  <si>
    <t>成本指标</t>
  </si>
  <si>
    <t>项目预算控制数</t>
  </si>
  <si>
    <t>≤980万元</t>
  </si>
  <si>
    <t>约979.07123万元</t>
  </si>
  <si>
    <t>效益指标</t>
  </si>
  <si>
    <t>社会效益指标</t>
  </si>
  <si>
    <t>解决科技型企业“融资难”问题</t>
  </si>
  <si>
    <t>优良中低差</t>
  </si>
  <si>
    <t>优</t>
  </si>
  <si>
    <t>企业实付平均利率</t>
  </si>
  <si>
    <t>≤2%</t>
  </si>
  <si>
    <t>2%左右</t>
  </si>
  <si>
    <t>满意度指标</t>
  </si>
  <si>
    <t>服务对象满意度指标</t>
  </si>
  <si>
    <t>申请授信企业满意度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</si>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</sst>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0"/>
      <name val="仿宋_GB2312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0" fontId="4" fillId="0" borderId="1" xfId="11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70" zoomScaleNormal="70" topLeftCell="A4" workbookViewId="0">
      <selection activeCell="H19" sqref="H19"/>
    </sheetView>
  </sheetViews>
  <sheetFormatPr defaultColWidth="9.63636363636364" defaultRowHeight="15"/>
  <cols>
    <col min="1" max="3" width="9.63636363636364" style="2"/>
    <col min="4" max="4" width="7" style="2" customWidth="1"/>
    <col min="5" max="5" width="14.1818181818182" style="2" customWidth="1"/>
    <col min="6" max="6" width="9.63636363636364" style="2"/>
    <col min="7" max="7" width="11" style="2" customWidth="1"/>
    <col min="8" max="8" width="16.3545454545455" style="2" customWidth="1"/>
    <col min="9" max="9" width="7.81818181818182" style="2" customWidth="1"/>
    <col min="10" max="10" width="3.36363636363636" style="2" customWidth="1"/>
    <col min="11" max="11" width="3.81818181818182" style="2" customWidth="1"/>
    <col min="12" max="12" width="4.18181818181818" style="2" customWidth="1"/>
    <col min="13" max="13" width="9.63636363636364" style="2"/>
    <col min="14" max="14" width="12.6363636363636" style="2"/>
    <col min="15" max="16384" width="9.63636363636364" style="2"/>
  </cols>
  <sheetData>
    <row r="1" ht="3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6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6.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6.5" customHeight="1" spans="1:14">
      <c r="A5" s="5" t="s">
        <v>8</v>
      </c>
      <c r="B5" s="5"/>
      <c r="C5" s="6" t="s">
        <v>9</v>
      </c>
      <c r="D5" s="6"/>
      <c r="E5" s="6"/>
      <c r="F5" s="6"/>
      <c r="G5" s="6"/>
      <c r="H5" s="5" t="s">
        <v>10</v>
      </c>
      <c r="I5" s="5"/>
      <c r="J5" s="5">
        <v>55578451</v>
      </c>
      <c r="K5" s="5"/>
      <c r="L5" s="5"/>
      <c r="M5" s="5"/>
      <c r="N5" s="5"/>
    </row>
    <row r="6" ht="37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6.5" customHeight="1" spans="1:14">
      <c r="A7" s="9"/>
      <c r="B7" s="10"/>
      <c r="C7" s="11" t="s">
        <v>18</v>
      </c>
      <c r="D7" s="11"/>
      <c r="E7" s="12">
        <v>3000</v>
      </c>
      <c r="F7" s="13">
        <v>979.07123</v>
      </c>
      <c r="G7" s="13"/>
      <c r="H7" s="13">
        <v>979.07123</v>
      </c>
      <c r="I7" s="13"/>
      <c r="J7" s="5">
        <v>10</v>
      </c>
      <c r="K7" s="5"/>
      <c r="L7" s="28">
        <f>H7/F7</f>
        <v>1</v>
      </c>
      <c r="M7" s="28"/>
      <c r="N7" s="29">
        <f>J7*L7</f>
        <v>10</v>
      </c>
    </row>
    <row r="8" ht="16.5" customHeight="1" spans="1:14">
      <c r="A8" s="9"/>
      <c r="B8" s="10"/>
      <c r="C8" s="5" t="s">
        <v>19</v>
      </c>
      <c r="D8" s="5"/>
      <c r="E8" s="12">
        <v>3000</v>
      </c>
      <c r="F8" s="13">
        <v>979.07123</v>
      </c>
      <c r="G8" s="13"/>
      <c r="H8" s="13">
        <v>979.07123</v>
      </c>
      <c r="I8" s="13"/>
      <c r="J8" s="5">
        <v>10</v>
      </c>
      <c r="K8" s="5"/>
      <c r="L8" s="28">
        <f>H8/F8</f>
        <v>1</v>
      </c>
      <c r="M8" s="28"/>
      <c r="N8" s="29">
        <f>J8*L8</f>
        <v>10</v>
      </c>
    </row>
    <row r="9" ht="16.5" customHeight="1" spans="1:14">
      <c r="A9" s="9"/>
      <c r="B9" s="10"/>
      <c r="C9" s="5" t="s">
        <v>20</v>
      </c>
      <c r="D9" s="5"/>
      <c r="E9" s="13"/>
      <c r="F9" s="13"/>
      <c r="G9" s="13"/>
      <c r="H9" s="13"/>
      <c r="I9" s="13"/>
      <c r="J9" s="5" t="s">
        <v>21</v>
      </c>
      <c r="K9" s="5"/>
      <c r="L9" s="5"/>
      <c r="M9" s="5"/>
      <c r="N9" s="5" t="s">
        <v>21</v>
      </c>
    </row>
    <row r="10" ht="16.5" customHeight="1" spans="1:14">
      <c r="A10" s="14"/>
      <c r="B10" s="15"/>
      <c r="C10" s="5" t="s">
        <v>22</v>
      </c>
      <c r="D10" s="5"/>
      <c r="E10" s="13"/>
      <c r="F10" s="13"/>
      <c r="G10" s="13"/>
      <c r="H10" s="13"/>
      <c r="I10" s="13"/>
      <c r="J10" s="5" t="s">
        <v>21</v>
      </c>
      <c r="K10" s="5"/>
      <c r="L10" s="5"/>
      <c r="M10" s="5"/>
      <c r="N10" s="5" t="s">
        <v>21</v>
      </c>
    </row>
    <row r="11" ht="23" customHeight="1" spans="1:14">
      <c r="A11" s="16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</row>
    <row r="12" ht="182" customHeight="1" spans="1:14">
      <c r="A12" s="17"/>
      <c r="B12" s="18" t="s">
        <v>26</v>
      </c>
      <c r="C12" s="18"/>
      <c r="D12" s="18"/>
      <c r="E12" s="18"/>
      <c r="F12" s="18"/>
      <c r="G12" s="18"/>
      <c r="H12" s="19" t="s">
        <v>27</v>
      </c>
      <c r="I12" s="19"/>
      <c r="J12" s="19"/>
      <c r="K12" s="19"/>
      <c r="L12" s="19"/>
      <c r="M12" s="19"/>
      <c r="N12" s="19"/>
    </row>
    <row r="13" ht="37" customHeight="1" spans="1:14">
      <c r="A13" s="16" t="s">
        <v>28</v>
      </c>
      <c r="B13" s="5" t="s">
        <v>29</v>
      </c>
      <c r="C13" s="5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</row>
    <row r="14" s="1" customFormat="1" ht="29" customHeight="1" spans="1:14">
      <c r="A14" s="20"/>
      <c r="B14" s="16" t="s">
        <v>35</v>
      </c>
      <c r="C14" s="16" t="s">
        <v>36</v>
      </c>
      <c r="D14" s="21" t="s">
        <v>37</v>
      </c>
      <c r="E14" s="21"/>
      <c r="F14" s="21"/>
      <c r="G14" s="22" t="s">
        <v>38</v>
      </c>
      <c r="H14" s="22" t="s">
        <v>39</v>
      </c>
      <c r="I14" s="6">
        <v>7.5</v>
      </c>
      <c r="J14" s="6"/>
      <c r="K14" s="6">
        <v>7.5</v>
      </c>
      <c r="L14" s="6"/>
      <c r="M14" s="6"/>
      <c r="N14" s="6"/>
    </row>
    <row r="15" s="1" customFormat="1" ht="44" customHeight="1" spans="1:14">
      <c r="A15" s="20"/>
      <c r="B15" s="20"/>
      <c r="C15" s="20"/>
      <c r="D15" s="21" t="s">
        <v>40</v>
      </c>
      <c r="E15" s="21"/>
      <c r="F15" s="21"/>
      <c r="G15" s="22" t="s">
        <v>41</v>
      </c>
      <c r="H15" s="22" t="s">
        <v>42</v>
      </c>
      <c r="I15" s="6">
        <v>7.5</v>
      </c>
      <c r="J15" s="6"/>
      <c r="K15" s="6">
        <v>7.5</v>
      </c>
      <c r="L15" s="6"/>
      <c r="M15" s="6"/>
      <c r="N15" s="6"/>
    </row>
    <row r="16" s="1" customFormat="1" ht="29" customHeight="1" spans="1:14">
      <c r="A16" s="20"/>
      <c r="B16" s="20"/>
      <c r="C16" s="16" t="s">
        <v>43</v>
      </c>
      <c r="D16" s="21" t="s">
        <v>44</v>
      </c>
      <c r="E16" s="21"/>
      <c r="F16" s="21"/>
      <c r="G16" s="22" t="s">
        <v>45</v>
      </c>
      <c r="H16" s="23">
        <v>1</v>
      </c>
      <c r="I16" s="6">
        <v>15</v>
      </c>
      <c r="J16" s="6"/>
      <c r="K16" s="6">
        <v>15</v>
      </c>
      <c r="L16" s="6"/>
      <c r="M16" s="6"/>
      <c r="N16" s="6"/>
    </row>
    <row r="17" s="1" customFormat="1" ht="52" customHeight="1" spans="1:14">
      <c r="A17" s="20"/>
      <c r="B17" s="20"/>
      <c r="C17" s="5" t="s">
        <v>46</v>
      </c>
      <c r="D17" s="21" t="s">
        <v>47</v>
      </c>
      <c r="E17" s="21"/>
      <c r="F17" s="21"/>
      <c r="G17" s="22" t="s">
        <v>45</v>
      </c>
      <c r="H17" s="23">
        <v>1</v>
      </c>
      <c r="I17" s="6">
        <v>10</v>
      </c>
      <c r="J17" s="6"/>
      <c r="K17" s="6">
        <v>10</v>
      </c>
      <c r="L17" s="6"/>
      <c r="M17" s="6"/>
      <c r="N17" s="6"/>
    </row>
    <row r="18" s="1" customFormat="1" ht="37" customHeight="1" spans="1:14">
      <c r="A18" s="20"/>
      <c r="B18" s="20"/>
      <c r="C18" s="20" t="s">
        <v>48</v>
      </c>
      <c r="D18" s="21" t="s">
        <v>49</v>
      </c>
      <c r="E18" s="21"/>
      <c r="F18" s="21"/>
      <c r="G18" s="22" t="s">
        <v>50</v>
      </c>
      <c r="H18" s="22" t="s">
        <v>51</v>
      </c>
      <c r="I18" s="6">
        <v>10</v>
      </c>
      <c r="J18" s="6"/>
      <c r="K18" s="6">
        <v>10</v>
      </c>
      <c r="L18" s="6"/>
      <c r="M18" s="6"/>
      <c r="N18" s="6"/>
    </row>
    <row r="19" s="1" customFormat="1" ht="39" customHeight="1" spans="1:14">
      <c r="A19" s="20"/>
      <c r="B19" s="5" t="s">
        <v>52</v>
      </c>
      <c r="C19" s="5" t="s">
        <v>53</v>
      </c>
      <c r="D19" s="21" t="s">
        <v>54</v>
      </c>
      <c r="E19" s="21"/>
      <c r="F19" s="21"/>
      <c r="G19" s="22" t="s">
        <v>55</v>
      </c>
      <c r="H19" s="22" t="s">
        <v>56</v>
      </c>
      <c r="I19" s="6">
        <v>15</v>
      </c>
      <c r="J19" s="6"/>
      <c r="K19" s="6">
        <v>15</v>
      </c>
      <c r="L19" s="6"/>
      <c r="M19" s="6"/>
      <c r="N19" s="6"/>
    </row>
    <row r="20" s="1" customFormat="1" ht="41" customHeight="1" spans="1:14">
      <c r="A20" s="20"/>
      <c r="B20" s="5"/>
      <c r="C20" s="5"/>
      <c r="D20" s="21" t="s">
        <v>57</v>
      </c>
      <c r="E20" s="21"/>
      <c r="F20" s="21"/>
      <c r="G20" s="22" t="s">
        <v>58</v>
      </c>
      <c r="H20" s="22" t="s">
        <v>59</v>
      </c>
      <c r="I20" s="6">
        <v>15</v>
      </c>
      <c r="J20" s="6"/>
      <c r="K20" s="6">
        <v>15</v>
      </c>
      <c r="L20" s="6"/>
      <c r="M20" s="6"/>
      <c r="N20" s="6"/>
    </row>
    <row r="21" s="1" customFormat="1" ht="44" customHeight="1" spans="1:14">
      <c r="A21" s="20"/>
      <c r="B21" s="16" t="s">
        <v>60</v>
      </c>
      <c r="C21" s="16" t="s">
        <v>61</v>
      </c>
      <c r="D21" s="21" t="s">
        <v>62</v>
      </c>
      <c r="E21" s="21"/>
      <c r="F21" s="21"/>
      <c r="G21" s="22" t="s">
        <v>63</v>
      </c>
      <c r="H21" s="24">
        <v>0.967</v>
      </c>
      <c r="I21" s="6">
        <v>10</v>
      </c>
      <c r="J21" s="6"/>
      <c r="K21" s="6">
        <v>10</v>
      </c>
      <c r="L21" s="6"/>
      <c r="M21" s="6"/>
      <c r="N21" s="6"/>
    </row>
    <row r="22" spans="1:14">
      <c r="A22" s="25" t="s">
        <v>64</v>
      </c>
      <c r="B22" s="25"/>
      <c r="C22" s="25"/>
      <c r="D22" s="25"/>
      <c r="E22" s="25"/>
      <c r="F22" s="25"/>
      <c r="G22" s="25"/>
      <c r="H22" s="25"/>
      <c r="I22" s="25">
        <f>SUM(I14:J21)+J7</f>
        <v>100</v>
      </c>
      <c r="J22" s="25"/>
      <c r="K22" s="30">
        <f>SUM(K14:L21)+N7</f>
        <v>100</v>
      </c>
      <c r="L22" s="30"/>
      <c r="M22" s="31"/>
      <c r="N22" s="31"/>
    </row>
    <row r="23" ht="24" customHeight="1" spans="1:14">
      <c r="A23" s="26" t="s">
        <v>65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ht="18" customHeight="1" spans="1:14">
      <c r="A24" s="27" t="s">
        <v>66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54" customHeight="1" spans="1:14">
      <c r="A25" s="27" t="s">
        <v>67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23" customHeight="1" spans="1:14">
      <c r="A26" s="27" t="s">
        <v>68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21" customHeight="1" spans="1:14">
      <c r="A27" s="27" t="s">
        <v>69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24:N24"/>
    <mergeCell ref="A25:N25"/>
    <mergeCell ref="A26:N26"/>
    <mergeCell ref="A27:N27"/>
    <mergeCell ref="A11:A12"/>
    <mergeCell ref="A13:A21"/>
    <mergeCell ref="B14:B18"/>
    <mergeCell ref="B19:B20"/>
    <mergeCell ref="C14:C15"/>
    <mergeCell ref="C19:C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Matthew</cp:lastModifiedBy>
  <dcterms:created xsi:type="dcterms:W3CDTF">2023-05-10T13:22:00Z</dcterms:created>
  <dcterms:modified xsi:type="dcterms:W3CDTF">2023-05-12T03:00:23Z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9657D3872BABE3A4082A5B645A778315</vt:lpwstr>
  </property>
  <property fmtid="{D5CDD505-2E9C-101B-9397-08002B2CF9AE}" pid="3" name="KSOProductBuildVer">
    <vt:lpwstr>2052-11.1.0.10024</vt:lpwstr>
  </property>
</Properties>
</file>