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5\Desktop\绩效评价-中小处\中小企业处（待修改）\"/>
    </mc:Choice>
  </mc:AlternateContent>
  <bookViews>
    <workbookView xWindow="0" yWindow="0" windowWidth="19200" windowHeight="7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31" i="1" l="1"/>
  <c r="G29" i="1"/>
  <c r="H10" i="1"/>
  <c r="H9" i="1"/>
  <c r="H8" i="1"/>
  <c r="E8" i="1"/>
</calcChain>
</file>

<file path=xl/sharedStrings.xml><?xml version="1.0" encoding="utf-8"?>
<sst xmlns="http://schemas.openxmlformats.org/spreadsheetml/2006/main" count="110" uniqueCount="98">
  <si>
    <t xml:space="preserve">中央对地方转移支付区域（项目）绩效目标自评表 </t>
  </si>
  <si>
    <t>（2022年度）</t>
  </si>
  <si>
    <t>转移支付（项目）名称</t>
  </si>
  <si>
    <t>中小企业发展资金（小微企业融资担保降费奖补方向）</t>
  </si>
  <si>
    <t>中央主管部门</t>
  </si>
  <si>
    <t>中华人民共和国工业和信息化部</t>
  </si>
  <si>
    <t>地方主管部门</t>
  </si>
  <si>
    <t>北京市经济和信息化局</t>
  </si>
  <si>
    <t>资金使用单位</t>
  </si>
  <si>
    <t>资金投入情况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</si>
  <si>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</si>
  <si>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</si>
  <si>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</si>
  <si>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</si>
  <si>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</si>
  <si>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地方资金</t>
    </r>
  </si>
  <si>
    <r>
      <rPr>
        <sz val="10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 其他资金</t>
    </r>
  </si>
  <si>
    <t>资金管理情况</t>
  </si>
  <si>
    <t>情况说明</t>
  </si>
  <si>
    <t>存在问题及改进措施</t>
  </si>
  <si>
    <t>分配科学性</t>
  </si>
  <si>
    <t>降费奖补资金重点支持北京市2022年小微企业融资担保领域引导性强、效果好的融资担保（再担保）机构。</t>
  </si>
  <si>
    <t>无</t>
  </si>
  <si>
    <t>下达及时性</t>
  </si>
  <si>
    <t>符合政策支持的2022年1-12月融资担保（再担保）业务拟奖补资金共计20161万元，其中2021年1-6月批次已支持补助金额5094.25万元。</t>
  </si>
  <si>
    <t>第二批次拟支持计划已提交市经济和信息化局党组会审议。审议通过后，市经济和信息化局将正式函报市财政局，待市财政局函复同意后按程序公示并拨付资金，奖补资金计划于2023年5月前完成拨付。</t>
  </si>
  <si>
    <t>拨付合规性</t>
  </si>
  <si>
    <t>全程严格按照资金管理办法执行，并按照国库集中支付制度有关规定支付资金，确保资金拨付公平合规。</t>
  </si>
  <si>
    <t>使用规范性</t>
  </si>
  <si>
    <t>主管部门以及资金使用单位明确监督责任，完善内部制约机制，确保财政资金安全、规范、高效运行，无截留、挤占、挪用或擅自调整资金等问题。</t>
  </si>
  <si>
    <t>执行准确性</t>
  </si>
  <si>
    <t>严格执行财政资金使用规定，确保资金管理规范高效。</t>
  </si>
  <si>
    <t>预算绩效管理情况</t>
  </si>
  <si>
    <t>严格执行全过程预算绩效管理要求，确保资金使用效益。</t>
  </si>
  <si>
    <t>支出责任履行情况</t>
  </si>
  <si>
    <t>市财政局负责中央资金的使用管理，参加制定资金使用管理措施等相关工作。主管部门加强对资金奖补单位的日常跟踪和服务指导，并统筹安排绩效考核。</t>
  </si>
  <si>
    <t>总体目标完成情况</t>
  </si>
  <si>
    <t>总体目标</t>
  </si>
  <si>
    <t>全年实际完成情况</t>
  </si>
  <si>
    <t>根据财政部、工信部小微企业融资担保业务降费奖补政策要求，制定北京市降费奖补政策实施通知，对2022年在北京市小微企业融资领域做出突出贡献的担保（再担保）机构进行奖励和补助，奖补资金发放准确，做到“应奖补、尽奖补”；小规模、低费率的小微企业担保服务、再担保服务户数及业务规模达到预期，且较2021年度有所提升，担保综合费率有所下降；担保机构对于奖补资金政策信息获取及评审发放流程较为满意。</t>
  </si>
  <si>
    <t>市经济和信息化局制定的《关于开展2022年新增小微企业融资担保业务降费奖补项目申报工作的通知》等文件，符合国家政策要求，实际执行与文件内容相一致。奖补资金发放准确，做到“应奖补、尽奖补”；小规模、低费率的小微企业担保服务、再担保服务户数及业务规模达到预期，且较2021年度有所提升，担保综合费率有所下降；担保机构对于奖补资金政策信息获取及评审发放流程较为满意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</si>
  <si>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</si>
  <si>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</si>
  <si>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</si>
  <si>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</si>
  <si>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</si>
  <si>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</si>
  <si>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</si>
  <si>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</si>
  <si>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</si>
  <si>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支持担保（再担保）机构数</t>
  </si>
  <si>
    <t>不低于15家</t>
  </si>
  <si>
    <t>15家</t>
  </si>
  <si>
    <t>质量指标</t>
  </si>
  <si>
    <t>奖补资金发放准确率</t>
  </si>
  <si>
    <t>对国家政策响应情况</t>
  </si>
  <si>
    <t>完全响应</t>
  </si>
  <si>
    <t>市级政策与国家政策相符性</t>
  </si>
  <si>
    <t>相符</t>
  </si>
  <si>
    <t>执行情况与政策内容相符性</t>
  </si>
  <si>
    <t>效
益
指
标</t>
  </si>
  <si>
    <t>担保服务规模</t>
  </si>
  <si>
    <t>符合奖补支持的担保机构服务小微企业户数</t>
  </si>
  <si>
    <t>不低于7000家</t>
  </si>
  <si>
    <t>7865家</t>
  </si>
  <si>
    <t>符合奖补支持的担保机构服务小微企业户数增长率</t>
  </si>
  <si>
    <t>2022年较2021年增长不低于20%</t>
  </si>
  <si>
    <t>符合奖补支持的再担保机构服务小微企业户数</t>
  </si>
  <si>
    <t>不低于4000家</t>
  </si>
  <si>
    <t>4861家</t>
  </si>
  <si>
    <t>符合奖补支持的再担保机构服务小微企业户数增长率</t>
  </si>
  <si>
    <t>2022年较2021年增长不低于10%</t>
  </si>
  <si>
    <t>符合奖补支持的担保业务金额</t>
  </si>
  <si>
    <t>不低于200亿元</t>
  </si>
  <si>
    <t>290.52亿元</t>
  </si>
  <si>
    <t>符合奖补支持的担保业务金额增长率</t>
  </si>
  <si>
    <t>符合奖补支持的再担保责任金额</t>
  </si>
  <si>
    <t>不低于50亿元</t>
  </si>
  <si>
    <t>67.02亿元</t>
  </si>
  <si>
    <t>符合奖补支持的再担保责任金额增长率</t>
  </si>
  <si>
    <t>2022年较2021年增长不低于15%</t>
  </si>
  <si>
    <t>担保服务费率</t>
  </si>
  <si>
    <t>符合补贴支持项目平均年化担保综合费率</t>
  </si>
  <si>
    <t>不高于2%</t>
  </si>
  <si>
    <t>符合补贴支持项目单户贷款500万元（含）以下的平均年化再担保费率</t>
  </si>
  <si>
    <t>不高于0.3%</t>
  </si>
  <si>
    <t>符合补贴支持项目单户贷款500万元到1000万元（含）的平均年化再担保费率</t>
  </si>
  <si>
    <t>不高于0.5%</t>
  </si>
  <si>
    <t>满意度指标</t>
  </si>
  <si>
    <t>服务对象
满意度指标</t>
  </si>
  <si>
    <t>担保（再担保）机构对于奖补资金的满意度</t>
  </si>
  <si>
    <t>不低于95%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</si>
  <si>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</si>
  <si>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</si>
  <si>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</si>
  <si>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</si>
  <si>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</si>
  <si>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5.定性指标。资金使用单位分别按照80%-100%（含）、60%-80%（含）、0%-60%合理填写实际完成值。地方各级主管部门汇总时，按照资金额度加权平均计算完成值。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</si>
</sst>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0_);[Red]\(0.00\)"/>
  </numFmts>
  <fonts count="16" x14ac:knownFonts="1">
    <font>
      <sz val="12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name val="仿宋_GB2312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1" fillId="0" borderId="0" xfId="2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9" fontId="2" fillId="0" borderId="2" xfId="0" applyNumberFormat="1" applyFont="1" applyBorder="1" applyAlignment="1">
      <alignment horizontal="right"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2" applyFont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9" fontId="10" fillId="0" borderId="2" xfId="0" applyNumberFormat="1" applyFont="1" applyBorder="1" applyAlignment="1">
      <alignment horizontal="left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12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="85" zoomScaleNormal="85" workbookViewId="0">
      <selection activeCell="K37" sqref="K37"/>
    </sheetView>
  </sheetViews>
  <sheetFormatPr defaultColWidth="8.84375" defaultRowHeight="15.5" x14ac:dyDescent="0.35"/>
  <cols>
    <col min="1" max="2" width="4.69140625" customWidth="1"/>
    <col min="3" max="3" width="10.69140625" customWidth="1"/>
    <col min="4" max="4" width="20" style="3" customWidth="1"/>
    <col min="5" max="5" width="16.15234375" style="3" customWidth="1"/>
    <col min="6" max="6" width="22.3046875" customWidth="1"/>
    <col min="7" max="7" width="9.84375" style="4" customWidth="1"/>
    <col min="8" max="8" width="25.07421875" customWidth="1"/>
  </cols>
  <sheetData>
    <row r="1" spans="1:8" s="1" customFormat="1" ht="17.5" x14ac:dyDescent="0.35">
      <c r="A1" s="5"/>
      <c r="B1" s="6"/>
      <c r="C1" s="6"/>
      <c r="D1" s="6"/>
      <c r="G1" s="7"/>
    </row>
    <row r="2" spans="1:8" ht="21.5" x14ac:dyDescent="0.35">
      <c r="A2" s="31" t="s">
        <v>0</v>
      </c>
      <c r="B2" s="32"/>
      <c r="C2" s="32"/>
      <c r="D2" s="32"/>
      <c r="E2" s="32"/>
      <c r="F2" s="32"/>
      <c r="G2" s="32"/>
      <c r="H2" s="32"/>
    </row>
    <row r="3" spans="1:8" x14ac:dyDescent="0.35">
      <c r="A3" s="33" t="s">
        <v>1</v>
      </c>
      <c r="B3" s="33"/>
      <c r="C3" s="33"/>
      <c r="D3" s="33"/>
      <c r="E3" s="33"/>
      <c r="F3" s="33"/>
      <c r="G3" s="33"/>
      <c r="H3" s="33"/>
    </row>
    <row r="4" spans="1:8" s="2" customFormat="1" ht="13" x14ac:dyDescent="0.35">
      <c r="A4" s="34" t="s">
        <v>2</v>
      </c>
      <c r="B4" s="34"/>
      <c r="C4" s="34"/>
      <c r="D4" s="35" t="s">
        <v>3</v>
      </c>
      <c r="E4" s="36"/>
      <c r="F4" s="36"/>
      <c r="G4" s="36"/>
      <c r="H4" s="37"/>
    </row>
    <row r="5" spans="1:8" s="2" customFormat="1" ht="13" x14ac:dyDescent="0.35">
      <c r="A5" s="34" t="s">
        <v>4</v>
      </c>
      <c r="B5" s="34"/>
      <c r="C5" s="34"/>
      <c r="D5" s="35" t="s">
        <v>5</v>
      </c>
      <c r="E5" s="36"/>
      <c r="F5" s="36"/>
      <c r="G5" s="36"/>
      <c r="H5" s="37"/>
    </row>
    <row r="6" spans="1:8" s="2" customFormat="1" ht="13" x14ac:dyDescent="0.35">
      <c r="A6" s="34" t="s">
        <v>6</v>
      </c>
      <c r="B6" s="34"/>
      <c r="C6" s="34"/>
      <c r="D6" s="34" t="s">
        <v>7</v>
      </c>
      <c r="E6" s="34"/>
      <c r="F6" s="8" t="s">
        <v>8</v>
      </c>
      <c r="G6" s="34" t="s">
        <v>7</v>
      </c>
      <c r="H6" s="34"/>
    </row>
    <row r="7" spans="1:8" s="2" customFormat="1" ht="13" x14ac:dyDescent="0.35">
      <c r="A7" s="34" t="s">
        <v>9</v>
      </c>
      <c r="B7" s="34"/>
      <c r="C7" s="34"/>
      <c r="D7" s="9"/>
      <c r="E7" s="8" t="s">
        <v>10</v>
      </c>
      <c r="F7" s="34" t="s">
        <v>11</v>
      </c>
      <c r="G7" s="34"/>
      <c r="H7" s="8" t="s">
        <v>12</v>
      </c>
    </row>
    <row r="8" spans="1:8" s="2" customFormat="1" ht="13" x14ac:dyDescent="0.35">
      <c r="A8" s="34"/>
      <c r="B8" s="34"/>
      <c r="C8" s="34"/>
      <c r="D8" s="9" t="s">
        <v>13</v>
      </c>
      <c r="E8" s="10">
        <f>E9+E10+E11</f>
        <v>24283</v>
      </c>
      <c r="F8" s="38">
        <v>20161</v>
      </c>
      <c r="G8" s="38"/>
      <c r="H8" s="12">
        <f t="shared" ref="H8:H10" si="0">F8/E8</f>
        <v>0.8302516163571223</v>
      </c>
    </row>
    <row r="9" spans="1:8" s="2" customFormat="1" ht="13" x14ac:dyDescent="0.35">
      <c r="A9" s="34"/>
      <c r="B9" s="34"/>
      <c r="C9" s="34"/>
      <c r="D9" s="9" t="s">
        <v>14</v>
      </c>
      <c r="E9" s="10">
        <v>11783</v>
      </c>
      <c r="F9" s="38">
        <v>7981.77</v>
      </c>
      <c r="G9" s="38"/>
      <c r="H9" s="12">
        <f t="shared" si="0"/>
        <v>0.67739709751336674</v>
      </c>
    </row>
    <row r="10" spans="1:8" s="2" customFormat="1" ht="13" x14ac:dyDescent="0.35">
      <c r="A10" s="34"/>
      <c r="B10" s="34"/>
      <c r="C10" s="34"/>
      <c r="D10" s="9" t="s">
        <v>15</v>
      </c>
      <c r="E10" s="10">
        <v>12500</v>
      </c>
      <c r="F10" s="38">
        <v>12179.23</v>
      </c>
      <c r="G10" s="38"/>
      <c r="H10" s="12">
        <f t="shared" si="0"/>
        <v>0.97433839999999994</v>
      </c>
    </row>
    <row r="11" spans="1:8" s="2" customFormat="1" ht="13" x14ac:dyDescent="0.35">
      <c r="A11" s="34"/>
      <c r="B11" s="34"/>
      <c r="C11" s="34"/>
      <c r="D11" s="9" t="s">
        <v>16</v>
      </c>
      <c r="E11" s="11"/>
      <c r="F11" s="35"/>
      <c r="G11" s="37"/>
      <c r="H11" s="8"/>
    </row>
    <row r="12" spans="1:8" s="2" customFormat="1" ht="13" x14ac:dyDescent="0.35">
      <c r="A12" s="34" t="s">
        <v>17</v>
      </c>
      <c r="B12" s="39"/>
      <c r="C12" s="39"/>
      <c r="D12" s="40" t="s">
        <v>18</v>
      </c>
      <c r="E12" s="40"/>
      <c r="F12" s="34" t="s">
        <v>19</v>
      </c>
      <c r="G12" s="34"/>
      <c r="H12" s="34"/>
    </row>
    <row r="13" spans="1:8" s="2" customFormat="1" ht="59" customHeight="1" x14ac:dyDescent="0.35">
      <c r="A13" s="34"/>
      <c r="B13" s="40" t="s">
        <v>20</v>
      </c>
      <c r="C13" s="40"/>
      <c r="D13" s="41" t="s">
        <v>21</v>
      </c>
      <c r="E13" s="41"/>
      <c r="F13" s="34" t="s">
        <v>22</v>
      </c>
      <c r="G13" s="34"/>
      <c r="H13" s="34"/>
    </row>
    <row r="14" spans="1:8" s="2" customFormat="1" ht="59" customHeight="1" x14ac:dyDescent="0.35">
      <c r="A14" s="34"/>
      <c r="B14" s="40" t="s">
        <v>23</v>
      </c>
      <c r="C14" s="40"/>
      <c r="D14" s="41" t="s">
        <v>24</v>
      </c>
      <c r="E14" s="41"/>
      <c r="F14" s="42" t="s">
        <v>25</v>
      </c>
      <c r="G14" s="43"/>
      <c r="H14" s="44"/>
    </row>
    <row r="15" spans="1:8" s="2" customFormat="1" ht="59" customHeight="1" x14ac:dyDescent="0.35">
      <c r="A15" s="34"/>
      <c r="B15" s="40" t="s">
        <v>26</v>
      </c>
      <c r="C15" s="40"/>
      <c r="D15" s="41" t="s">
        <v>27</v>
      </c>
      <c r="E15" s="41"/>
      <c r="F15" s="34" t="s">
        <v>22</v>
      </c>
      <c r="G15" s="34"/>
      <c r="H15" s="34"/>
    </row>
    <row r="16" spans="1:8" s="2" customFormat="1" ht="59" customHeight="1" x14ac:dyDescent="0.35">
      <c r="A16" s="34"/>
      <c r="B16" s="40" t="s">
        <v>28</v>
      </c>
      <c r="C16" s="40"/>
      <c r="D16" s="41" t="s">
        <v>29</v>
      </c>
      <c r="E16" s="41"/>
      <c r="F16" s="34" t="s">
        <v>22</v>
      </c>
      <c r="G16" s="34"/>
      <c r="H16" s="34"/>
    </row>
    <row r="17" spans="1:9" s="2" customFormat="1" ht="59" customHeight="1" x14ac:dyDescent="0.35">
      <c r="A17" s="34"/>
      <c r="B17" s="40" t="s">
        <v>30</v>
      </c>
      <c r="C17" s="40"/>
      <c r="D17" s="41" t="s">
        <v>31</v>
      </c>
      <c r="E17" s="41"/>
      <c r="F17" s="34" t="s">
        <v>22</v>
      </c>
      <c r="G17" s="34"/>
      <c r="H17" s="34"/>
    </row>
    <row r="18" spans="1:9" s="2" customFormat="1" ht="59" customHeight="1" x14ac:dyDescent="0.35">
      <c r="A18" s="34"/>
      <c r="B18" s="40" t="s">
        <v>32</v>
      </c>
      <c r="C18" s="40"/>
      <c r="D18" s="45" t="s">
        <v>33</v>
      </c>
      <c r="E18" s="45"/>
      <c r="F18" s="34" t="s">
        <v>22</v>
      </c>
      <c r="G18" s="34"/>
      <c r="H18" s="34"/>
    </row>
    <row r="19" spans="1:9" s="2" customFormat="1" ht="59" customHeight="1" x14ac:dyDescent="0.35">
      <c r="A19" s="34"/>
      <c r="B19" s="40" t="s">
        <v>34</v>
      </c>
      <c r="C19" s="40"/>
      <c r="D19" s="41" t="s">
        <v>35</v>
      </c>
      <c r="E19" s="41"/>
      <c r="F19" s="34" t="s">
        <v>22</v>
      </c>
      <c r="G19" s="34"/>
      <c r="H19" s="34"/>
    </row>
    <row r="20" spans="1:9" s="2" customFormat="1" ht="13" x14ac:dyDescent="0.35">
      <c r="A20" s="58" t="s">
        <v>36</v>
      </c>
      <c r="B20" s="35" t="s">
        <v>37</v>
      </c>
      <c r="C20" s="36"/>
      <c r="D20" s="36"/>
      <c r="E20" s="37"/>
      <c r="F20" s="35" t="s">
        <v>38</v>
      </c>
      <c r="G20" s="36"/>
      <c r="H20" s="37"/>
    </row>
    <row r="21" spans="1:9" s="2" customFormat="1" ht="102" customHeight="1" x14ac:dyDescent="0.35">
      <c r="A21" s="59"/>
      <c r="B21" s="46" t="s">
        <v>39</v>
      </c>
      <c r="C21" s="46"/>
      <c r="D21" s="46"/>
      <c r="E21" s="46"/>
      <c r="F21" s="46" t="s">
        <v>40</v>
      </c>
      <c r="G21" s="46"/>
      <c r="H21" s="46"/>
    </row>
    <row r="22" spans="1:9" s="2" customFormat="1" ht="26" x14ac:dyDescent="0.35">
      <c r="A22" s="60" t="s">
        <v>41</v>
      </c>
      <c r="B22" s="8" t="s">
        <v>42</v>
      </c>
      <c r="C22" s="8" t="s">
        <v>43</v>
      </c>
      <c r="D22" s="34" t="s">
        <v>44</v>
      </c>
      <c r="E22" s="34"/>
      <c r="F22" s="8" t="s">
        <v>45</v>
      </c>
      <c r="G22" s="8" t="s">
        <v>46</v>
      </c>
      <c r="H22" s="8" t="s">
        <v>47</v>
      </c>
    </row>
    <row r="23" spans="1:9" s="2" customFormat="1" ht="13" x14ac:dyDescent="0.35">
      <c r="A23" s="60"/>
      <c r="B23" s="61" t="s">
        <v>48</v>
      </c>
      <c r="C23" s="14" t="s">
        <v>49</v>
      </c>
      <c r="D23" s="47" t="s">
        <v>50</v>
      </c>
      <c r="E23" s="47"/>
      <c r="F23" s="16" t="s">
        <v>51</v>
      </c>
      <c r="G23" s="8" t="s">
        <v>52</v>
      </c>
      <c r="H23" s="15"/>
    </row>
    <row r="24" spans="1:9" s="2" customFormat="1" ht="13" x14ac:dyDescent="0.35">
      <c r="A24" s="60"/>
      <c r="B24" s="61"/>
      <c r="C24" s="61" t="s">
        <v>53</v>
      </c>
      <c r="D24" s="48" t="s">
        <v>54</v>
      </c>
      <c r="E24" s="49"/>
      <c r="F24" s="17">
        <v>1</v>
      </c>
      <c r="G24" s="18">
        <v>1</v>
      </c>
      <c r="H24" s="15"/>
    </row>
    <row r="25" spans="1:9" s="2" customFormat="1" ht="13" x14ac:dyDescent="0.35">
      <c r="A25" s="60"/>
      <c r="B25" s="61"/>
      <c r="C25" s="61"/>
      <c r="D25" s="48" t="s">
        <v>55</v>
      </c>
      <c r="E25" s="49"/>
      <c r="F25" s="17" t="s">
        <v>56</v>
      </c>
      <c r="G25" s="18" t="s">
        <v>56</v>
      </c>
      <c r="H25" s="8"/>
    </row>
    <row r="26" spans="1:9" s="2" customFormat="1" ht="13" x14ac:dyDescent="0.35">
      <c r="A26" s="60"/>
      <c r="B26" s="61"/>
      <c r="C26" s="61"/>
      <c r="D26" s="48" t="s">
        <v>57</v>
      </c>
      <c r="E26" s="49"/>
      <c r="F26" s="17" t="s">
        <v>58</v>
      </c>
      <c r="G26" s="18" t="s">
        <v>58</v>
      </c>
      <c r="H26" s="8"/>
    </row>
    <row r="27" spans="1:9" s="2" customFormat="1" ht="13" x14ac:dyDescent="0.35">
      <c r="A27" s="60"/>
      <c r="B27" s="61"/>
      <c r="C27" s="61"/>
      <c r="D27" s="48" t="s">
        <v>59</v>
      </c>
      <c r="E27" s="49"/>
      <c r="F27" s="17" t="s">
        <v>58</v>
      </c>
      <c r="G27" s="18" t="s">
        <v>58</v>
      </c>
      <c r="H27" s="8"/>
    </row>
    <row r="28" spans="1:9" s="2" customFormat="1" ht="13" x14ac:dyDescent="0.35">
      <c r="A28" s="60"/>
      <c r="B28" s="62" t="s">
        <v>60</v>
      </c>
      <c r="C28" s="62" t="s">
        <v>61</v>
      </c>
      <c r="D28" s="48" t="s">
        <v>62</v>
      </c>
      <c r="E28" s="49"/>
      <c r="F28" s="19" t="s">
        <v>63</v>
      </c>
      <c r="G28" s="8" t="s">
        <v>64</v>
      </c>
      <c r="H28" s="15"/>
      <c r="I28" s="30"/>
    </row>
    <row r="29" spans="1:9" s="2" customFormat="1" ht="13" x14ac:dyDescent="0.35">
      <c r="A29" s="60"/>
      <c r="B29" s="63"/>
      <c r="C29" s="63"/>
      <c r="D29" s="48" t="s">
        <v>65</v>
      </c>
      <c r="E29" s="49"/>
      <c r="F29" s="19" t="s">
        <v>66</v>
      </c>
      <c r="G29" s="21">
        <f>(7865-5821)/5821</f>
        <v>0.35114241539254426</v>
      </c>
      <c r="H29" s="15"/>
      <c r="I29" s="30"/>
    </row>
    <row r="30" spans="1:9" s="2" customFormat="1" ht="13" x14ac:dyDescent="0.35">
      <c r="A30" s="60"/>
      <c r="B30" s="63"/>
      <c r="C30" s="63"/>
      <c r="D30" s="46" t="s">
        <v>67</v>
      </c>
      <c r="E30" s="46"/>
      <c r="F30" s="19" t="s">
        <v>68</v>
      </c>
      <c r="G30" s="18" t="s">
        <v>69</v>
      </c>
      <c r="H30" s="15"/>
      <c r="I30" s="30"/>
    </row>
    <row r="31" spans="1:9" s="2" customFormat="1" ht="13" x14ac:dyDescent="0.35">
      <c r="A31" s="60"/>
      <c r="B31" s="63"/>
      <c r="C31" s="63"/>
      <c r="D31" s="47" t="s">
        <v>70</v>
      </c>
      <c r="E31" s="47"/>
      <c r="F31" s="19" t="s">
        <v>71</v>
      </c>
      <c r="G31" s="12">
        <f>(4861-4256)/4256</f>
        <v>0.14215225563909775</v>
      </c>
      <c r="H31" s="15"/>
    </row>
    <row r="32" spans="1:9" s="2" customFormat="1" ht="13" x14ac:dyDescent="0.35">
      <c r="A32" s="60"/>
      <c r="B32" s="63"/>
      <c r="C32" s="63"/>
      <c r="D32" s="47" t="s">
        <v>72</v>
      </c>
      <c r="E32" s="47"/>
      <c r="F32" s="19" t="s">
        <v>73</v>
      </c>
      <c r="G32" s="18" t="s">
        <v>74</v>
      </c>
      <c r="H32" s="15"/>
      <c r="I32" s="30"/>
    </row>
    <row r="33" spans="1:9" s="2" customFormat="1" ht="13" x14ac:dyDescent="0.35">
      <c r="A33" s="60"/>
      <c r="B33" s="63"/>
      <c r="C33" s="63"/>
      <c r="D33" s="48" t="s">
        <v>75</v>
      </c>
      <c r="E33" s="49"/>
      <c r="F33" s="19" t="s">
        <v>66</v>
      </c>
      <c r="G33" s="12">
        <v>0.21579999999999999</v>
      </c>
      <c r="H33" s="15"/>
    </row>
    <row r="34" spans="1:9" s="2" customFormat="1" ht="13" x14ac:dyDescent="0.35">
      <c r="A34" s="60"/>
      <c r="B34" s="63"/>
      <c r="C34" s="63"/>
      <c r="D34" s="48" t="s">
        <v>76</v>
      </c>
      <c r="E34" s="49"/>
      <c r="F34" s="19" t="s">
        <v>77</v>
      </c>
      <c r="G34" s="18" t="s">
        <v>78</v>
      </c>
      <c r="H34" s="22"/>
      <c r="I34" s="30"/>
    </row>
    <row r="35" spans="1:9" s="2" customFormat="1" ht="13" x14ac:dyDescent="0.35">
      <c r="A35" s="60"/>
      <c r="B35" s="63"/>
      <c r="C35" s="63"/>
      <c r="D35" s="48" t="s">
        <v>79</v>
      </c>
      <c r="E35" s="49"/>
      <c r="F35" s="19" t="s">
        <v>80</v>
      </c>
      <c r="G35" s="12">
        <v>0.17949999999999999</v>
      </c>
      <c r="H35" s="22"/>
    </row>
    <row r="36" spans="1:9" s="2" customFormat="1" ht="13" x14ac:dyDescent="0.35">
      <c r="A36" s="60"/>
      <c r="B36" s="63"/>
      <c r="C36" s="62" t="s">
        <v>81</v>
      </c>
      <c r="D36" s="48" t="s">
        <v>82</v>
      </c>
      <c r="E36" s="49"/>
      <c r="F36" s="23" t="s">
        <v>83</v>
      </c>
      <c r="G36" s="24">
        <v>1.2200000000000001E-2</v>
      </c>
      <c r="H36" s="15"/>
    </row>
    <row r="37" spans="1:9" s="2" customFormat="1" ht="13" x14ac:dyDescent="0.35">
      <c r="A37" s="60"/>
      <c r="B37" s="20"/>
      <c r="C37" s="63"/>
      <c r="D37" s="50" t="s">
        <v>84</v>
      </c>
      <c r="E37" s="51"/>
      <c r="F37" s="19" t="s">
        <v>85</v>
      </c>
      <c r="G37" s="25">
        <v>1.4E-3</v>
      </c>
      <c r="H37" s="15"/>
    </row>
    <row r="38" spans="1:9" s="2" customFormat="1" ht="13" x14ac:dyDescent="0.35">
      <c r="A38" s="60"/>
      <c r="B38" s="20"/>
      <c r="C38" s="63"/>
      <c r="D38" s="50" t="s">
        <v>86</v>
      </c>
      <c r="E38" s="51"/>
      <c r="F38" s="19" t="s">
        <v>87</v>
      </c>
      <c r="G38" s="25">
        <v>3.0000000000000001E-3</v>
      </c>
      <c r="H38" s="15"/>
    </row>
    <row r="39" spans="1:9" s="2" customFormat="1" ht="39" x14ac:dyDescent="0.35">
      <c r="A39" s="60"/>
      <c r="B39" s="13" t="s">
        <v>88</v>
      </c>
      <c r="C39" s="14" t="s">
        <v>89</v>
      </c>
      <c r="D39" s="47" t="s">
        <v>90</v>
      </c>
      <c r="E39" s="47"/>
      <c r="F39" s="19" t="s">
        <v>91</v>
      </c>
      <c r="G39" s="18">
        <v>1</v>
      </c>
      <c r="H39" s="22"/>
    </row>
    <row r="40" spans="1:9" s="2" customFormat="1" ht="13" x14ac:dyDescent="0.35">
      <c r="A40" s="26" t="s">
        <v>92</v>
      </c>
      <c r="B40" s="52" t="s">
        <v>22</v>
      </c>
      <c r="C40" s="53"/>
      <c r="D40" s="53"/>
      <c r="E40" s="53"/>
      <c r="F40" s="53"/>
      <c r="G40" s="54"/>
      <c r="H40" s="55"/>
    </row>
    <row r="41" spans="1:9" s="2" customFormat="1" ht="13" x14ac:dyDescent="0.35">
      <c r="A41" s="56" t="s">
        <v>93</v>
      </c>
      <c r="B41" s="56"/>
      <c r="C41" s="56"/>
      <c r="D41" s="56"/>
      <c r="E41" s="56"/>
      <c r="F41" s="56"/>
      <c r="G41" s="57"/>
      <c r="H41" s="56"/>
    </row>
    <row r="42" spans="1:9" s="2" customFormat="1" ht="13" x14ac:dyDescent="0.35">
      <c r="A42" s="56" t="s">
        <v>94</v>
      </c>
      <c r="B42" s="56"/>
      <c r="C42" s="56"/>
      <c r="D42" s="56"/>
      <c r="E42" s="56"/>
      <c r="F42" s="56"/>
      <c r="G42" s="57"/>
      <c r="H42" s="56"/>
    </row>
    <row r="43" spans="1:9" s="2" customFormat="1" ht="13" x14ac:dyDescent="0.35">
      <c r="A43" s="56" t="s">
        <v>95</v>
      </c>
      <c r="B43" s="56"/>
      <c r="C43" s="56"/>
      <c r="D43" s="56"/>
      <c r="E43" s="56"/>
      <c r="F43" s="56"/>
      <c r="G43" s="57"/>
      <c r="H43" s="56"/>
    </row>
    <row r="44" spans="1:9" s="2" customFormat="1" ht="13" x14ac:dyDescent="0.35">
      <c r="A44" s="56" t="s">
        <v>96</v>
      </c>
      <c r="B44" s="56"/>
      <c r="C44" s="56"/>
      <c r="D44" s="56"/>
      <c r="E44" s="56"/>
      <c r="F44" s="56"/>
      <c r="G44" s="57"/>
      <c r="H44" s="56"/>
    </row>
    <row r="45" spans="1:9" s="2" customFormat="1" ht="13" x14ac:dyDescent="0.35">
      <c r="A45" s="56" t="s">
        <v>97</v>
      </c>
      <c r="B45" s="56"/>
      <c r="C45" s="56"/>
      <c r="D45" s="56"/>
      <c r="E45" s="56"/>
      <c r="F45" s="56"/>
      <c r="G45" s="57"/>
      <c r="H45" s="56"/>
    </row>
    <row r="46" spans="1:9" x14ac:dyDescent="0.35">
      <c r="A46" s="27"/>
      <c r="B46" s="27"/>
      <c r="C46" s="27"/>
      <c r="D46" s="28"/>
      <c r="E46" s="28"/>
      <c r="F46" s="27"/>
      <c r="G46" s="29"/>
      <c r="H46" s="27"/>
    </row>
  </sheetData>
  <mergeCells count="75">
    <mergeCell ref="A45:H45"/>
    <mergeCell ref="A12:A19"/>
    <mergeCell ref="A20:A21"/>
    <mergeCell ref="A22:A39"/>
    <mergeCell ref="B23:B27"/>
    <mergeCell ref="B28:B36"/>
    <mergeCell ref="C24:C27"/>
    <mergeCell ref="C28:C35"/>
    <mergeCell ref="C36:C38"/>
    <mergeCell ref="B40:H40"/>
    <mergeCell ref="A41:H41"/>
    <mergeCell ref="A42:H42"/>
    <mergeCell ref="A43:H43"/>
    <mergeCell ref="A44:H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B21:E21"/>
    <mergeCell ref="F21:H21"/>
    <mergeCell ref="D22:E22"/>
    <mergeCell ref="D23:E23"/>
    <mergeCell ref="D24:E24"/>
    <mergeCell ref="B19:C19"/>
    <mergeCell ref="D19:E19"/>
    <mergeCell ref="F19:H19"/>
    <mergeCell ref="B20:E20"/>
    <mergeCell ref="F20:H20"/>
    <mergeCell ref="B17:C17"/>
    <mergeCell ref="D17:E17"/>
    <mergeCell ref="F17:H17"/>
    <mergeCell ref="B18:C18"/>
    <mergeCell ref="D18:E18"/>
    <mergeCell ref="F18:H18"/>
    <mergeCell ref="B15:C15"/>
    <mergeCell ref="D15:E15"/>
    <mergeCell ref="F15:H15"/>
    <mergeCell ref="B16:C16"/>
    <mergeCell ref="D16:E16"/>
    <mergeCell ref="F16:H16"/>
    <mergeCell ref="B13:C13"/>
    <mergeCell ref="D13:E13"/>
    <mergeCell ref="F13:H13"/>
    <mergeCell ref="B14:C14"/>
    <mergeCell ref="D14:E14"/>
    <mergeCell ref="F14:H14"/>
    <mergeCell ref="F9:G9"/>
    <mergeCell ref="F10:G10"/>
    <mergeCell ref="F11:G11"/>
    <mergeCell ref="B12:C12"/>
    <mergeCell ref="D12:E12"/>
    <mergeCell ref="F12:H12"/>
    <mergeCell ref="A7:C11"/>
    <mergeCell ref="A6:C6"/>
    <mergeCell ref="D6:E6"/>
    <mergeCell ref="G6:H6"/>
    <mergeCell ref="F7:G7"/>
    <mergeCell ref="F8:G8"/>
    <mergeCell ref="A2:H2"/>
    <mergeCell ref="A3:H3"/>
    <mergeCell ref="A4:C4"/>
    <mergeCell ref="D4:H4"/>
    <mergeCell ref="A5:C5"/>
    <mergeCell ref="D5:H5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</dc:creator>
  <cp:lastModifiedBy>heyao</cp:lastModifiedBy>
  <dcterms:created xsi:type="dcterms:W3CDTF">2023-05-10T04:45:00Z</dcterms:created>
  <dcterms:modified xsi:type="dcterms:W3CDTF">2023-05-11T07:20:55Z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