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460"/>
  </bookViews>
  <sheets>
    <sheet name="项目支出绩效自评表" sheetId="3" r:id="rId1"/>
  </sheets>
  <definedNames>
    <definedName name="_xlnm.Print_Area" localSheetId="0">项目支出绩效自评表!$A$1:$M$36</definedName>
  </definedNames>
  <calcPr calcId="144525"/>
</workbook>
</file>

<file path=xl/sharedStrings.xml><?xml version="1.0" encoding="utf-8"?>
<sst xmlns="http://schemas.openxmlformats.org/spreadsheetml/2006/main" count="87" uniqueCount="77">
  <si>
    <t>附件2</t>
  </si>
  <si>
    <t>项目支出绩效自评表</t>
  </si>
  <si>
    <t>（2022年度）</t>
  </si>
  <si>
    <t>项目名称</t>
  </si>
  <si>
    <t>诉调对接中心信息化建设</t>
  </si>
  <si>
    <t>主管部门</t>
  </si>
  <si>
    <t>北京市丰台区人民法院</t>
  </si>
  <si>
    <t>实施单位</t>
  </si>
  <si>
    <t>北京市丰台区人民法院（本级）</t>
  </si>
  <si>
    <t>项目负责人</t>
  </si>
  <si>
    <t>王海鹏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</si>
  <si>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</si>
  <si>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</si>
  <si>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</si>
  <si>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</si>
  <si>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</si>
  <si>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</si>
  <si>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</si>
  <si>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</si>
  <si>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</si>
  <si>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</si>
  <si>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</si>
  <si>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</si>
  <si>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</si>
  <si>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</si>
  <si>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</si>
  <si>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 xml:space="preserve">通过建设基础服务、立案及程序分流服务、多元调解服务、速裁审判服务、数据分析服务、法庭调解室等综合信息化服务体系。全面实现诉调对接各业务职能信息化全覆盖，搭建当事人一站式纠纷解决平台，通过信息技术及空间设计来实现人性化便民设计、文化特色，建立具有鲜明北京特色的现代化、信息化的诉调对接中心。为当事人提供低成本、易操作、多服务渠道的诉调对接服务。
</t>
  </si>
  <si>
    <t>2022年1月我院启动诉调对接中心信息化建设项目采购流程，4月成立专项建设工作领导小组，7月正式开始项目建设工作，经过4个月设备安装调试工作，成功建设了具备立案、多元调解服务、速裁审判、识数字法庭等的综合信息化办公楼，全面实现诉调对接各业务职能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</si>
  <si>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</si>
  <si>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</si>
  <si>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</si>
  <si>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</si>
  <si>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</si>
  <si>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</si>
  <si>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</si>
  <si>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 xml:space="preserve">产
出
指
标
(50分)
</t>
  </si>
  <si>
    <t>数量指标
（18分）</t>
  </si>
  <si>
    <t>诉讼服务大厅</t>
  </si>
  <si>
    <t>≥1个</t>
  </si>
  <si>
    <t>1个</t>
  </si>
  <si>
    <t>信息机房数量</t>
  </si>
  <si>
    <t>审判法庭</t>
  </si>
  <si>
    <t>≥15个</t>
  </si>
  <si>
    <t>15个</t>
  </si>
  <si>
    <t>质量指标
（12分）</t>
  </si>
  <si>
    <t>故障响应率</t>
  </si>
  <si>
    <t>≥100%</t>
  </si>
  <si>
    <t>系统平均无故障时间</t>
  </si>
  <si>
    <t>≥1000小时</t>
  </si>
  <si>
    <t>4320小时</t>
  </si>
  <si>
    <t>实际执行指标为截止到目前已经持续稳定运行4320小时，但是在试运行过程中，出现过7层竖井间进水导致1天无网络。</t>
  </si>
  <si>
    <t>时效指标
（10分）</t>
  </si>
  <si>
    <t>项目完成时间</t>
  </si>
  <si>
    <t>≤2年</t>
  </si>
  <si>
    <t>4个月</t>
  </si>
  <si>
    <t>成本指标
（10分）</t>
  </si>
  <si>
    <t>项目预算控制数</t>
  </si>
  <si>
    <t>≤2103.740308万元</t>
  </si>
  <si>
    <t xml:space="preserve"> </t>
  </si>
  <si>
    <t>效益指标（30分）</t>
  </si>
  <si>
    <t>社会效益指标
（30分）</t>
  </si>
  <si>
    <t>诉调对接实现速裁服务</t>
  </si>
  <si>
    <t>1项</t>
  </si>
  <si>
    <t>满足</t>
  </si>
  <si>
    <t>诉调对接实现诉服服务</t>
  </si>
  <si>
    <t>诉调对接实现立案服务</t>
  </si>
  <si>
    <t>诉调对接实现调解服务</t>
  </si>
  <si>
    <t>满意度指标
（10分）</t>
  </si>
  <si>
    <t>服务对象满意度
（10分）</t>
  </si>
  <si>
    <t>服务对象满意度</t>
  </si>
  <si>
    <t>≥90%</t>
  </si>
  <si>
    <t>干警整体满意度达标，但是存在搬家初期大面积电话线不稳定问题，排查为电话水晶头质量不高，后期出现返工电话问题，影响干警使用效果。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</si>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</sst>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_ * #,##0.000000_ ;_ * \-#,##0.000000_ ;_ * &quot;-&quot;????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29" borderId="14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7" fillId="31" borderId="14" applyNumberFormat="false" applyAlignment="false" applyProtection="false">
      <alignment vertical="center"/>
    </xf>
    <xf numFmtId="0" fontId="28" fillId="29" borderId="15" applyNumberFormat="false" applyAlignment="false" applyProtection="false">
      <alignment vertical="center"/>
    </xf>
    <xf numFmtId="0" fontId="17" fillId="12" borderId="8" applyNumberFormat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18" borderId="11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1" fillId="0" borderId="0"/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0" fillId="0" borderId="0" xfId="37">
      <alignment vertical="center"/>
    </xf>
    <xf numFmtId="0" fontId="0" fillId="0" borderId="0" xfId="37" applyFont="true">
      <alignment vertical="center"/>
    </xf>
    <xf numFmtId="0" fontId="1" fillId="0" borderId="0" xfId="37" applyFont="true" applyAlignment="true">
      <alignment horizontal="center" vertical="center" wrapText="true"/>
    </xf>
    <xf numFmtId="0" fontId="2" fillId="0" borderId="0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center" vertical="center"/>
    </xf>
    <xf numFmtId="0" fontId="0" fillId="0" borderId="1" xfId="37" applyFont="true" applyBorder="true" applyAlignment="true">
      <alignment horizontal="center" vertical="center"/>
    </xf>
    <xf numFmtId="0" fontId="0" fillId="0" borderId="1" xfId="37" applyBorder="true" applyAlignment="true">
      <alignment horizontal="center" vertical="center"/>
    </xf>
    <xf numFmtId="0" fontId="0" fillId="0" borderId="2" xfId="37" applyFont="true" applyFill="true" applyBorder="true" applyAlignment="true">
      <alignment horizontal="center" vertical="center"/>
    </xf>
    <xf numFmtId="0" fontId="3" fillId="0" borderId="3" xfId="37" applyFont="true" applyBorder="true" applyAlignment="true">
      <alignment horizontal="center" vertical="center" wrapText="true"/>
    </xf>
    <xf numFmtId="0" fontId="4" fillId="0" borderId="3" xfId="37" applyFont="true" applyBorder="true" applyAlignment="true">
      <alignment horizontal="center" vertical="center"/>
    </xf>
    <xf numFmtId="0" fontId="3" fillId="0" borderId="4" xfId="37" applyFont="true" applyBorder="true" applyAlignment="true">
      <alignment horizontal="center" vertical="center" wrapText="true"/>
    </xf>
    <xf numFmtId="0" fontId="3" fillId="0" borderId="4" xfId="37" applyFont="true" applyBorder="true" applyAlignment="true">
      <alignment horizontal="justify" vertical="center"/>
    </xf>
    <xf numFmtId="0" fontId="3" fillId="0" borderId="4" xfId="37" applyFont="true" applyBorder="true" applyAlignment="true">
      <alignment horizontal="left" vertical="center"/>
    </xf>
    <xf numFmtId="0" fontId="3" fillId="0" borderId="5" xfId="37" applyFont="true" applyBorder="true" applyAlignment="true">
      <alignment horizontal="center" vertical="center" wrapText="true"/>
    </xf>
    <xf numFmtId="0" fontId="3" fillId="0" borderId="5" xfId="37" applyFont="true" applyBorder="true" applyAlignment="true">
      <alignment horizontal="left" vertical="center"/>
    </xf>
    <xf numFmtId="0" fontId="3" fillId="0" borderId="1" xfId="37" applyFont="true" applyBorder="true" applyAlignment="true">
      <alignment horizontal="center" vertical="center" textRotation="255"/>
    </xf>
    <xf numFmtId="0" fontId="3" fillId="0" borderId="1" xfId="37" applyFont="true" applyBorder="true" applyAlignment="true">
      <alignment horizontal="center" vertical="center" wrapText="true"/>
    </xf>
    <xf numFmtId="0" fontId="3" fillId="0" borderId="1" xfId="37" applyFont="true" applyBorder="true" applyAlignment="true">
      <alignment horizontal="left" vertical="center" wrapText="true"/>
    </xf>
    <xf numFmtId="0" fontId="5" fillId="0" borderId="1" xfId="37" applyFont="true" applyBorder="true" applyAlignment="true">
      <alignment horizontal="center" vertical="center" wrapText="true"/>
    </xf>
    <xf numFmtId="0" fontId="3" fillId="0" borderId="1" xfId="37" applyFont="true" applyFill="true" applyBorder="true" applyAlignment="true">
      <alignment vertical="center" wrapText="true"/>
    </xf>
    <xf numFmtId="0" fontId="3" fillId="0" borderId="1" xfId="37" applyFont="true" applyFill="true" applyBorder="true" applyAlignment="true">
      <alignment horizontal="left" vertical="center" wrapText="true"/>
    </xf>
    <xf numFmtId="0" fontId="4" fillId="0" borderId="1" xfId="37" applyFont="true" applyBorder="true" applyAlignment="true">
      <alignment horizontal="center" vertical="center"/>
    </xf>
    <xf numFmtId="0" fontId="6" fillId="0" borderId="0" xfId="37" applyFont="true" applyBorder="true" applyAlignment="true">
      <alignment horizontal="left" vertical="center"/>
    </xf>
    <xf numFmtId="0" fontId="6" fillId="0" borderId="0" xfId="37" applyFont="true" applyAlignment="true">
      <alignment horizontal="left" vertical="center" wrapText="true"/>
    </xf>
    <xf numFmtId="0" fontId="6" fillId="0" borderId="0" xfId="37" applyFont="true" applyAlignment="true">
      <alignment vertical="center"/>
    </xf>
    <xf numFmtId="0" fontId="0" fillId="0" borderId="6" xfId="37" applyFill="true" applyBorder="true" applyAlignment="true">
      <alignment horizontal="center" vertical="center"/>
    </xf>
    <xf numFmtId="0" fontId="0" fillId="0" borderId="7" xfId="37" applyFill="true" applyBorder="true" applyAlignment="true">
      <alignment horizontal="center" vertical="center"/>
    </xf>
    <xf numFmtId="0" fontId="0" fillId="0" borderId="1" xfId="37" applyFont="true" applyFill="true" applyBorder="true" applyAlignment="true">
      <alignment horizontal="center" vertical="center"/>
    </xf>
    <xf numFmtId="0" fontId="0" fillId="0" borderId="1" xfId="37" applyFill="true" applyBorder="true" applyAlignment="true">
      <alignment horizontal="center" vertical="center"/>
    </xf>
    <xf numFmtId="0" fontId="3" fillId="0" borderId="4" xfId="37" applyFont="true" applyFill="true" applyBorder="true" applyAlignment="true">
      <alignment horizontal="center" vertical="center"/>
    </xf>
    <xf numFmtId="177" fontId="3" fillId="0" borderId="4" xfId="1" applyNumberFormat="true" applyFont="true" applyBorder="true" applyAlignment="true">
      <alignment horizontal="center" vertical="center"/>
    </xf>
    <xf numFmtId="41" fontId="3" fillId="0" borderId="4" xfId="37" applyNumberFormat="true" applyFont="true" applyBorder="true" applyAlignment="true">
      <alignment horizontal="center" vertical="center" wrapText="true"/>
    </xf>
    <xf numFmtId="177" fontId="3" fillId="0" borderId="5" xfId="1" applyNumberFormat="true" applyFont="true" applyBorder="true" applyAlignment="true">
      <alignment horizontal="center" vertical="center"/>
    </xf>
    <xf numFmtId="41" fontId="3" fillId="0" borderId="5" xfId="37" applyNumberFormat="true" applyFont="true" applyBorder="true" applyAlignment="true">
      <alignment horizontal="center" vertical="center" wrapText="true"/>
    </xf>
    <xf numFmtId="43" fontId="3" fillId="0" borderId="1" xfId="1" applyNumberFormat="true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 wrapText="true"/>
    </xf>
    <xf numFmtId="0" fontId="3" fillId="0" borderId="1" xfId="37" applyFont="true" applyFill="true" applyBorder="true" applyAlignment="true">
      <alignment horizontal="center" vertical="center"/>
    </xf>
    <xf numFmtId="0" fontId="3" fillId="0" borderId="1" xfId="37" applyFont="true" applyFill="true" applyBorder="true" applyAlignment="true">
      <alignment horizontal="center" vertical="center" wrapText="true"/>
    </xf>
    <xf numFmtId="1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10" fontId="3" fillId="0" borderId="1" xfId="37" applyNumberFormat="true" applyFont="true" applyFill="true" applyBorder="true" applyAlignment="true">
      <alignment horizontal="center" vertical="center" wrapText="true"/>
    </xf>
    <xf numFmtId="0" fontId="3" fillId="0" borderId="3" xfId="37" applyFont="true" applyBorder="true" applyAlignment="true">
      <alignment horizontal="center" vertical="center"/>
    </xf>
    <xf numFmtId="10" fontId="3" fillId="0" borderId="4" xfId="35" applyNumberFormat="true" applyFont="true" applyFill="true" applyBorder="true" applyAlignment="true">
      <alignment horizontal="center" vertical="center"/>
    </xf>
    <xf numFmtId="2" fontId="3" fillId="0" borderId="4" xfId="37" applyNumberFormat="true" applyFont="true" applyFill="true" applyBorder="true" applyAlignment="true">
      <alignment horizontal="center" vertical="center" wrapText="true"/>
    </xf>
    <xf numFmtId="10" fontId="3" fillId="0" borderId="4" xfId="35" applyNumberFormat="true" applyFont="true" applyBorder="true" applyAlignment="true">
      <alignment horizontal="center" vertical="center"/>
    </xf>
    <xf numFmtId="43" fontId="3" fillId="0" borderId="4" xfId="37" applyNumberFormat="true" applyFont="true" applyBorder="true" applyAlignment="true">
      <alignment horizontal="center" vertical="center" wrapText="true"/>
    </xf>
    <xf numFmtId="43" fontId="3" fillId="0" borderId="4" xfId="35" applyNumberFormat="true" applyFont="true" applyBorder="true" applyAlignment="true">
      <alignment horizontal="center" vertical="center"/>
    </xf>
    <xf numFmtId="43" fontId="3" fillId="0" borderId="5" xfId="37" applyNumberFormat="true" applyFont="true" applyBorder="true" applyAlignment="true">
      <alignment horizontal="center" vertical="center"/>
    </xf>
    <xf numFmtId="43" fontId="3" fillId="0" borderId="5" xfId="37" applyNumberFormat="true" applyFont="true" applyBorder="true" applyAlignment="true">
      <alignment horizontal="center" vertical="center" wrapText="true"/>
    </xf>
    <xf numFmtId="176" fontId="3" fillId="0" borderId="1" xfId="37" applyNumberFormat="true" applyFont="true" applyBorder="true" applyAlignment="true">
      <alignment horizontal="center" vertical="center" wrapText="true"/>
    </xf>
    <xf numFmtId="0" fontId="2" fillId="0" borderId="1" xfId="37" applyFont="true" applyBorder="true" applyAlignment="true">
      <alignment horizontal="left" vertical="center" wrapText="true"/>
    </xf>
    <xf numFmtId="0" fontId="2" fillId="0" borderId="1" xfId="37" applyFont="true" applyFill="true" applyBorder="true" applyAlignment="true">
      <alignment horizontal="left" vertical="center" wrapText="true"/>
    </xf>
    <xf numFmtId="176" fontId="4" fillId="0" borderId="1" xfId="37" applyNumberFormat="true" applyFont="true" applyFill="true" applyBorder="true" applyAlignment="true">
      <alignment horizontal="center" vertical="center"/>
    </xf>
  </cellXfs>
  <cellStyles count="53">
    <cellStyle name="常规" xfId="0" builtinId="0"/>
    <cellStyle name="千位分隔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百分比 2" xfId="35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常规 2" xfId="49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1923142</xdr:colOff>
      <xdr:row>6</xdr:row>
      <xdr:rowOff>326572</xdr:rowOff>
    </xdr:to>
    <xdr:cxnSp>
      <xdr:nvCxnSpPr>
        <xdr:cNvPr id="2" name="直接连接符 1"/>
        <xdr:cNvCxnSpPr/>
      </xdr:nvCxnSpPr>
      <xdr:spPr>
        <a:xfrm>
          <a:off x="3489325" y="1306195"/>
          <a:ext cx="147701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view="pageBreakPreview" zoomScale="115" zoomScaleNormal="70" zoomScaleSheetLayoutView="115" topLeftCell="A7" workbookViewId="0">
      <selection activeCell="I15" sqref="I15:I26"/>
    </sheetView>
  </sheetViews>
  <sheetFormatPr defaultColWidth="9" defaultRowHeight="14.25"/>
  <cols>
    <col min="1" max="1" width="7.5" style="1" customWidth="true"/>
    <col min="2" max="2" width="16.6083333333333" style="1" customWidth="true"/>
    <col min="3" max="3" width="21.4333333333333" style="1" customWidth="true"/>
    <col min="4" max="4" width="19.6333333333333" style="1" customWidth="true"/>
    <col min="5" max="5" width="18.1333333333333" style="1" customWidth="true"/>
    <col min="6" max="6" width="19.75" style="1" customWidth="true"/>
    <col min="7" max="7" width="18.1333333333333" style="1" customWidth="true"/>
    <col min="8" max="9" width="10.3833333333333" style="1" customWidth="true"/>
    <col min="10" max="10" width="29.75" style="1" customWidth="true"/>
    <col min="11" max="11" width="10.5" style="1" customWidth="true"/>
    <col min="12" max="16384" width="9" style="1"/>
  </cols>
  <sheetData>
    <row r="1" spans="1:1">
      <c r="A1" s="2" t="s">
        <v>0</v>
      </c>
    </row>
    <row r="2" ht="21" customHeight="true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17.45" customHeight="true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17.45" customHeight="true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17" t="s">
        <v>8</v>
      </c>
      <c r="I5" s="17"/>
      <c r="J5" s="17"/>
    </row>
    <row r="6" ht="17.45" customHeight="true" spans="1:10">
      <c r="A6" s="6" t="s">
        <v>9</v>
      </c>
      <c r="B6" s="7"/>
      <c r="C6" s="7"/>
      <c r="D6" s="8" t="s">
        <v>10</v>
      </c>
      <c r="E6" s="26"/>
      <c r="F6" s="27"/>
      <c r="G6" s="28" t="s">
        <v>11</v>
      </c>
      <c r="H6" s="29">
        <v>83827500</v>
      </c>
      <c r="I6" s="29"/>
      <c r="J6" s="29"/>
    </row>
    <row r="7" ht="37.5" customHeight="true" spans="1:10">
      <c r="A7" s="9" t="s">
        <v>12</v>
      </c>
      <c r="B7" s="9"/>
      <c r="C7" s="9"/>
      <c r="D7" s="10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42" t="s">
        <v>18</v>
      </c>
    </row>
    <row r="8" ht="18.6" customHeight="true" spans="1:10">
      <c r="A8" s="11"/>
      <c r="B8" s="11"/>
      <c r="C8" s="11"/>
      <c r="D8" s="12" t="s">
        <v>19</v>
      </c>
      <c r="E8" s="1">
        <v>2103.740308</v>
      </c>
      <c r="F8" s="1">
        <v>1903.740308</v>
      </c>
      <c r="G8" s="1">
        <v>1815.207091</v>
      </c>
      <c r="H8" s="30">
        <v>10</v>
      </c>
      <c r="I8" s="43">
        <f>G8/F8</f>
        <v>0.953495118726036</v>
      </c>
      <c r="J8" s="44">
        <f>H8*I8</f>
        <v>9.53495118726036</v>
      </c>
    </row>
    <row r="9" ht="18.6" customHeight="true" spans="1:10">
      <c r="A9" s="11"/>
      <c r="B9" s="11"/>
      <c r="C9" s="11"/>
      <c r="D9" s="13" t="s">
        <v>20</v>
      </c>
      <c r="E9" s="31">
        <v>1683.740308</v>
      </c>
      <c r="F9" s="31">
        <v>1483.740308</v>
      </c>
      <c r="G9" s="31">
        <v>1395.207091</v>
      </c>
      <c r="H9" s="32"/>
      <c r="I9" s="45"/>
      <c r="J9" s="46"/>
    </row>
    <row r="10" ht="18.6" customHeight="true" spans="1:10">
      <c r="A10" s="11"/>
      <c r="B10" s="11"/>
      <c r="C10" s="11"/>
      <c r="D10" s="13" t="s">
        <v>21</v>
      </c>
      <c r="E10" s="31">
        <v>420</v>
      </c>
      <c r="F10" s="31">
        <v>420</v>
      </c>
      <c r="G10" s="31">
        <v>420</v>
      </c>
      <c r="H10" s="32">
        <v>0</v>
      </c>
      <c r="I10" s="47">
        <v>0</v>
      </c>
      <c r="J10" s="46">
        <v>0</v>
      </c>
    </row>
    <row r="11" ht="18.6" customHeight="true" spans="1:10">
      <c r="A11" s="14"/>
      <c r="B11" s="14"/>
      <c r="C11" s="14"/>
      <c r="D11" s="15" t="s">
        <v>22</v>
      </c>
      <c r="E11" s="33">
        <v>0</v>
      </c>
      <c r="F11" s="33">
        <v>0</v>
      </c>
      <c r="G11" s="33">
        <v>0</v>
      </c>
      <c r="H11" s="34">
        <v>0</v>
      </c>
      <c r="I11" s="48">
        <v>0</v>
      </c>
      <c r="J11" s="49">
        <v>0</v>
      </c>
    </row>
    <row r="12" ht="17.45" customHeight="true" spans="1:10">
      <c r="A12" s="16" t="s">
        <v>23</v>
      </c>
      <c r="B12" s="17" t="s">
        <v>24</v>
      </c>
      <c r="C12" s="17"/>
      <c r="D12" s="17"/>
      <c r="E12" s="17"/>
      <c r="F12" s="17"/>
      <c r="G12" s="35" t="s">
        <v>25</v>
      </c>
      <c r="H12" s="35"/>
      <c r="I12" s="35"/>
      <c r="J12" s="35"/>
    </row>
    <row r="13" ht="192.95" customHeight="true" spans="1:10">
      <c r="A13" s="16"/>
      <c r="B13" s="18" t="s">
        <v>26</v>
      </c>
      <c r="C13" s="18"/>
      <c r="D13" s="18"/>
      <c r="E13" s="18"/>
      <c r="F13" s="18"/>
      <c r="G13" s="18" t="s">
        <v>27</v>
      </c>
      <c r="H13" s="18"/>
      <c r="I13" s="18"/>
      <c r="J13" s="18"/>
    </row>
    <row r="14" ht="15.75" spans="1:10">
      <c r="A14" s="16" t="s">
        <v>28</v>
      </c>
      <c r="B14" s="17" t="s">
        <v>29</v>
      </c>
      <c r="C14" s="5" t="s">
        <v>30</v>
      </c>
      <c r="D14" s="5" t="s">
        <v>31</v>
      </c>
      <c r="E14" s="5"/>
      <c r="F14" s="5" t="s">
        <v>32</v>
      </c>
      <c r="G14" s="17" t="s">
        <v>33</v>
      </c>
      <c r="H14" s="17" t="s">
        <v>16</v>
      </c>
      <c r="I14" s="50" t="s">
        <v>18</v>
      </c>
      <c r="J14" s="17" t="s">
        <v>34</v>
      </c>
    </row>
    <row r="15" ht="18" customHeight="true" spans="1:10">
      <c r="A15" s="16"/>
      <c r="B15" s="19" t="s">
        <v>35</v>
      </c>
      <c r="C15" s="19" t="s">
        <v>36</v>
      </c>
      <c r="D15" s="20" t="s">
        <v>37</v>
      </c>
      <c r="E15" s="20"/>
      <c r="F15" s="36" t="s">
        <v>38</v>
      </c>
      <c r="G15" s="37" t="s">
        <v>39</v>
      </c>
      <c r="H15" s="38">
        <v>6</v>
      </c>
      <c r="I15" s="38">
        <v>6</v>
      </c>
      <c r="J15" s="51"/>
    </row>
    <row r="16" ht="18" customHeight="true" spans="1:10">
      <c r="A16" s="16"/>
      <c r="B16" s="19"/>
      <c r="C16" s="19"/>
      <c r="D16" s="20" t="s">
        <v>40</v>
      </c>
      <c r="E16" s="20"/>
      <c r="F16" s="36" t="s">
        <v>38</v>
      </c>
      <c r="G16" s="36" t="s">
        <v>39</v>
      </c>
      <c r="H16" s="38">
        <v>6</v>
      </c>
      <c r="I16" s="38">
        <v>6</v>
      </c>
      <c r="J16" s="51"/>
    </row>
    <row r="17" ht="18" customHeight="true" spans="1:10">
      <c r="A17" s="16"/>
      <c r="B17" s="19"/>
      <c r="C17" s="19"/>
      <c r="D17" s="20" t="s">
        <v>41</v>
      </c>
      <c r="E17" s="20"/>
      <c r="F17" s="36" t="s">
        <v>42</v>
      </c>
      <c r="G17" s="36" t="s">
        <v>43</v>
      </c>
      <c r="H17" s="38">
        <v>6</v>
      </c>
      <c r="I17" s="38">
        <v>6</v>
      </c>
      <c r="J17" s="51"/>
    </row>
    <row r="18" ht="18" customHeight="true" spans="1:10">
      <c r="A18" s="16"/>
      <c r="B18" s="19"/>
      <c r="C18" s="19" t="s">
        <v>44</v>
      </c>
      <c r="D18" s="20" t="s">
        <v>45</v>
      </c>
      <c r="E18" s="20"/>
      <c r="F18" s="39" t="s">
        <v>46</v>
      </c>
      <c r="G18" s="39">
        <v>1</v>
      </c>
      <c r="H18" s="38">
        <v>6</v>
      </c>
      <c r="I18" s="38">
        <v>6</v>
      </c>
      <c r="J18" s="51"/>
    </row>
    <row r="19" ht="57" spans="1:10">
      <c r="A19" s="16"/>
      <c r="B19" s="19"/>
      <c r="C19" s="19"/>
      <c r="D19" s="20" t="s">
        <v>47</v>
      </c>
      <c r="E19" s="20"/>
      <c r="F19" s="39" t="s">
        <v>48</v>
      </c>
      <c r="G19" s="39" t="s">
        <v>49</v>
      </c>
      <c r="H19" s="38">
        <v>6</v>
      </c>
      <c r="I19" s="38">
        <v>4</v>
      </c>
      <c r="J19" s="51" t="s">
        <v>50</v>
      </c>
    </row>
    <row r="20" ht="31.5" spans="1:10">
      <c r="A20" s="16"/>
      <c r="B20" s="19"/>
      <c r="C20" s="19" t="s">
        <v>51</v>
      </c>
      <c r="D20" s="20" t="s">
        <v>52</v>
      </c>
      <c r="E20" s="20"/>
      <c r="F20" s="39" t="s">
        <v>53</v>
      </c>
      <c r="G20" s="39" t="s">
        <v>54</v>
      </c>
      <c r="H20" s="38">
        <v>10</v>
      </c>
      <c r="I20" s="38">
        <v>10</v>
      </c>
      <c r="J20" s="52"/>
    </row>
    <row r="21" ht="31.5" spans="1:10">
      <c r="A21" s="16"/>
      <c r="B21" s="19"/>
      <c r="C21" s="19" t="s">
        <v>55</v>
      </c>
      <c r="D21" s="20" t="s">
        <v>56</v>
      </c>
      <c r="E21" s="20"/>
      <c r="F21" s="39" t="s">
        <v>57</v>
      </c>
      <c r="G21" s="39" t="s">
        <v>58</v>
      </c>
      <c r="H21" s="38">
        <v>10</v>
      </c>
      <c r="I21" s="38">
        <v>10</v>
      </c>
      <c r="J21" s="52"/>
    </row>
    <row r="22" ht="15.75" spans="1:10">
      <c r="A22" s="16"/>
      <c r="B22" s="19" t="s">
        <v>59</v>
      </c>
      <c r="C22" s="19" t="s">
        <v>60</v>
      </c>
      <c r="D22" s="20" t="s">
        <v>61</v>
      </c>
      <c r="E22" s="20"/>
      <c r="F22" s="40" t="s">
        <v>62</v>
      </c>
      <c r="G22" s="40" t="s">
        <v>63</v>
      </c>
      <c r="H22" s="38">
        <v>7.5</v>
      </c>
      <c r="I22" s="38">
        <v>7.5</v>
      </c>
      <c r="J22" s="52"/>
    </row>
    <row r="23" ht="18" customHeight="true" spans="1:10">
      <c r="A23" s="16"/>
      <c r="B23" s="19"/>
      <c r="C23" s="19"/>
      <c r="D23" s="20" t="s">
        <v>64</v>
      </c>
      <c r="E23" s="20"/>
      <c r="F23" s="40" t="s">
        <v>62</v>
      </c>
      <c r="G23" s="40" t="s">
        <v>63</v>
      </c>
      <c r="H23" s="38">
        <v>7.5</v>
      </c>
      <c r="I23" s="38">
        <v>7.5</v>
      </c>
      <c r="J23" s="51"/>
    </row>
    <row r="24" ht="18" customHeight="true" spans="1:10">
      <c r="A24" s="16"/>
      <c r="B24" s="19"/>
      <c r="C24" s="19"/>
      <c r="D24" s="20" t="s">
        <v>65</v>
      </c>
      <c r="E24" s="20"/>
      <c r="F24" s="40" t="s">
        <v>62</v>
      </c>
      <c r="G24" s="40" t="s">
        <v>63</v>
      </c>
      <c r="H24" s="38">
        <v>7.5</v>
      </c>
      <c r="I24" s="38">
        <v>7.5</v>
      </c>
      <c r="J24" s="51"/>
    </row>
    <row r="25" ht="18" customHeight="true" spans="1:10">
      <c r="A25" s="16"/>
      <c r="B25" s="19"/>
      <c r="C25" s="19"/>
      <c r="D25" s="20" t="s">
        <v>66</v>
      </c>
      <c r="E25" s="20"/>
      <c r="F25" s="40" t="s">
        <v>62</v>
      </c>
      <c r="G25" s="40" t="s">
        <v>63</v>
      </c>
      <c r="H25" s="38">
        <v>7.5</v>
      </c>
      <c r="I25" s="38">
        <v>7.5</v>
      </c>
      <c r="J25" s="51"/>
    </row>
    <row r="26" ht="76" customHeight="true" spans="1:10">
      <c r="A26" s="16"/>
      <c r="B26" s="19" t="s">
        <v>67</v>
      </c>
      <c r="C26" s="19" t="s">
        <v>68</v>
      </c>
      <c r="D26" s="21" t="s">
        <v>69</v>
      </c>
      <c r="E26" s="21"/>
      <c r="F26" s="38" t="s">
        <v>70</v>
      </c>
      <c r="G26" s="41">
        <v>0.9825</v>
      </c>
      <c r="H26" s="38">
        <v>10</v>
      </c>
      <c r="I26" s="38">
        <v>8</v>
      </c>
      <c r="J26" s="51" t="s">
        <v>71</v>
      </c>
    </row>
    <row r="27" ht="21" customHeight="true" spans="1:10">
      <c r="A27" s="22" t="s">
        <v>72</v>
      </c>
      <c r="B27" s="22"/>
      <c r="C27" s="22"/>
      <c r="D27" s="22"/>
      <c r="E27" s="22"/>
      <c r="F27" s="22"/>
      <c r="G27" s="22"/>
      <c r="H27" s="5"/>
      <c r="I27" s="53">
        <v>95.53</v>
      </c>
      <c r="J27" s="53"/>
    </row>
    <row r="28" ht="21" customHeight="true" spans="1:10">
      <c r="A28" s="23" t="s">
        <v>73</v>
      </c>
      <c r="B28" s="23"/>
      <c r="C28" s="23"/>
      <c r="D28" s="23"/>
      <c r="E28" s="23"/>
      <c r="F28" s="23"/>
      <c r="G28" s="23"/>
      <c r="H28" s="23"/>
      <c r="I28" s="23"/>
      <c r="J28" s="23"/>
    </row>
    <row r="29" ht="82.5" customHeight="true" spans="1:10">
      <c r="A29" s="24" t="s">
        <v>74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>
      <c r="A30" s="25" t="s">
        <v>75</v>
      </c>
      <c r="B30" s="25"/>
      <c r="C30" s="25"/>
      <c r="D30" s="25"/>
      <c r="E30" s="25"/>
      <c r="F30" s="25"/>
      <c r="G30" s="25"/>
      <c r="H30" s="25"/>
      <c r="I30" s="25"/>
      <c r="J30" s="25"/>
    </row>
    <row r="31" spans="1:10">
      <c r="A31" s="25" t="s">
        <v>76</v>
      </c>
      <c r="B31" s="25"/>
      <c r="C31" s="25"/>
      <c r="D31" s="25"/>
      <c r="E31" s="25"/>
      <c r="F31" s="25"/>
      <c r="G31" s="25"/>
      <c r="H31" s="25"/>
      <c r="I31" s="25"/>
      <c r="J31" s="25"/>
    </row>
  </sheetData>
  <mergeCells count="41"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I27:J27"/>
    <mergeCell ref="A28:J28"/>
    <mergeCell ref="A29:J29"/>
    <mergeCell ref="A30:J30"/>
    <mergeCell ref="A31:J31"/>
    <mergeCell ref="A12:A13"/>
    <mergeCell ref="A14:A26"/>
    <mergeCell ref="B15:B21"/>
    <mergeCell ref="B22:B25"/>
    <mergeCell ref="C15:C17"/>
    <mergeCell ref="C18:C19"/>
    <mergeCell ref="C22:C25"/>
    <mergeCell ref="A7:C11"/>
  </mergeCells>
  <printOptions horizontalCentered="true"/>
  <pageMargins left="0.708661417322835" right="0.708661417322835" top="0.748031496062992" bottom="0.748031496062992" header="0.31496062992126" footer="0.31496062992126"/>
  <pageSetup paperSize="9" scale="43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user</cp:lastModifiedBy>
  <dcterms:created xsi:type="dcterms:W3CDTF">2019-04-02T09:58:00Z</dcterms:created>
  <cp:lastPrinted>2021-04-13T15:55:00Z</cp:lastPrinted>
  <dcterms:modified xsi:type="dcterms:W3CDTF">2023-05-16T18:00:39Z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</Properties>
</file>