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60"/>
  </bookViews>
  <sheets>
    <sheet name="项目支出绩效自评表" sheetId="3" r:id="rId1"/>
  </sheets>
  <definedNames>
    <definedName name="_xlnm.Print_Area" localSheetId="0">项目支出绩效自评表!$A$1:$M$38</definedName>
  </definedNames>
  <calcPr calcId="144525"/>
</workbook>
</file>

<file path=xl/sharedStrings.xml><?xml version="1.0" encoding="utf-8"?>
<sst xmlns="http://schemas.openxmlformats.org/spreadsheetml/2006/main" count="98" uniqueCount="80">
  <si>
    <t>附件2</t>
  </si>
  <si>
    <t>项目支出绩效自评表</t>
  </si>
  <si>
    <t>（2022年度）</t>
  </si>
  <si>
    <t>项目名称</t>
  </si>
  <si>
    <t>网络运维费（丰台法院）</t>
  </si>
  <si>
    <t>主管部门</t>
  </si>
  <si>
    <t>北京市丰台区人民法院</t>
  </si>
  <si>
    <t>实施单位</t>
  </si>
  <si>
    <t>北京市丰台区人民法院（本级）</t>
  </si>
  <si>
    <t>项目负责人</t>
  </si>
  <si>
    <t>王海鹏</t>
  </si>
  <si>
    <t>联系电话</t>
  </si>
  <si>
    <t>项目资金  325（万元）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</si>
  <si>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</si>
  <si>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</si>
  <si>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</si>
  <si>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</si>
  <si>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</si>
  <si>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</si>
  <si>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</si>
  <si>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</si>
  <si>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</si>
  <si>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</si>
  <si>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</si>
  <si>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</si>
  <si>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</si>
  <si>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年度目标：在北京市高院及我院有关部门的指导下，通过信息技术专业公司的技术、人力等资源，通过科学规范的IT管理方法，保障信息系统正常运转，为法院办公、办案提供技术支持与服务，提高信息化系统的稳定性和安全性。</t>
  </si>
  <si>
    <t>2022年，在北京市高院信息技术处的指导和帮助下，在我院党组的坚强领导下，丰台法院全年信息化相关系统稳定运行，未出现较大系统故障及信息安全事件。全年77662服务台共接听各类服务电话27032个，提供技术服务工单12806件，通过有效的日常巡检、应急演练、技能培训等有效保障了法院审判执行各项业务系统稳定运行，为院内干警各项审执工作的顺利展开提供有力的技术保障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</si>
  <si>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</si>
  <si>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</si>
  <si>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</si>
  <si>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</si>
  <si>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</si>
  <si>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</si>
  <si>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</si>
  <si>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 xml:space="preserve">产
出
指
标
(50分)
</t>
  </si>
  <si>
    <t>数量指标</t>
  </si>
  <si>
    <t>主机网络系统维护项</t>
  </si>
  <si>
    <t>1项</t>
  </si>
  <si>
    <t>审判业务系统维护项</t>
  </si>
  <si>
    <t>庭审及音视频系统维护项</t>
  </si>
  <si>
    <t>终端、安防系统维护项</t>
  </si>
  <si>
    <t>质量指标</t>
  </si>
  <si>
    <t>日常巡检次数</t>
  </si>
  <si>
    <t>230次</t>
  </si>
  <si>
    <t>2349次</t>
  </si>
  <si>
    <t>工单数量</t>
  </si>
  <si>
    <t>7000个</t>
  </si>
  <si>
    <t>系统培训次数</t>
  </si>
  <si>
    <t>2次</t>
  </si>
  <si>
    <t>系统变更发布数量</t>
  </si>
  <si>
    <t>30次</t>
  </si>
  <si>
    <t>27次</t>
  </si>
  <si>
    <t>主要原因为：一是我院目前使用的审判业务核心系统为市高院统一建设部署系统，需要各院配合升级事项不定，22年全年升级27次，未达到30次的设定值。二是高清监控、一卡通等自行维护系统多为成品系统，升级机会不多。三是审判业务系统功能日趋完善，升级次数有所下降。</t>
  </si>
  <si>
    <t>时效指标</t>
  </si>
  <si>
    <t>信息化运维例会</t>
  </si>
  <si>
    <t>30次/年</t>
  </si>
  <si>
    <t>34次</t>
  </si>
  <si>
    <t>故障响应率</t>
  </si>
  <si>
    <t>≥95%</t>
  </si>
  <si>
    <t>成本指标</t>
  </si>
  <si>
    <t>项目成本</t>
  </si>
  <si>
    <t>≤325万</t>
  </si>
  <si>
    <t>324万</t>
  </si>
  <si>
    <t>效益指标（30分）</t>
  </si>
  <si>
    <t>社会效益指标</t>
  </si>
  <si>
    <t>通过信息化运维提升设备运行质量，使当事人关于信息化应用方面的投诉降低（投诉率）</t>
  </si>
  <si>
    <t>≤15次</t>
  </si>
  <si>
    <t>0次</t>
  </si>
  <si>
    <t>效
益
指
标
(30分)</t>
  </si>
  <si>
    <t>可持续效益指标</t>
  </si>
  <si>
    <t>系统应用成效（智汇云平台登录人数占比）</t>
  </si>
  <si>
    <t>满意度指标
（10分）</t>
  </si>
  <si>
    <t>服务对象满意度</t>
  </si>
  <si>
    <t>≥90%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</si>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</sst>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0.00_);[Red]\(0.00\)"/>
  </numFmts>
  <fonts count="30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/>
  </cellStyleXfs>
  <cellXfs count="41">
    <xf numFmtId="0" fontId="0" fillId="0" borderId="0" xfId="0">
      <alignment vertical="center"/>
    </xf>
    <xf numFmtId="0" fontId="0" fillId="0" borderId="0" xfId="51">
      <alignment vertical="center"/>
    </xf>
    <xf numFmtId="0" fontId="0" fillId="0" borderId="0" xfId="51" applyFont="1">
      <alignment vertical="center"/>
    </xf>
    <xf numFmtId="0" fontId="1" fillId="0" borderId="0" xfId="51" applyFont="1" applyAlignment="1">
      <alignment horizontal="center" vertical="center" wrapText="1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/>
    </xf>
    <xf numFmtId="0" fontId="3" fillId="0" borderId="1" xfId="51" applyFont="1" applyBorder="1" applyAlignment="1">
      <alignment horizontal="center" vertical="center" wrapText="1"/>
    </xf>
    <xf numFmtId="0" fontId="0" fillId="0" borderId="1" xfId="51" applyFont="1" applyBorder="1" applyAlignment="1">
      <alignment horizontal="center" vertical="center"/>
    </xf>
    <xf numFmtId="0" fontId="0" fillId="0" borderId="1" xfId="51" applyBorder="1" applyAlignment="1">
      <alignment horizontal="center" vertical="center"/>
    </xf>
    <xf numFmtId="0" fontId="0" fillId="0" borderId="1" xfId="51" applyFont="1" applyFill="1" applyBorder="1" applyAlignment="1">
      <alignment horizontal="center" vertical="center"/>
    </xf>
    <xf numFmtId="0" fontId="0" fillId="0" borderId="1" xfId="51" applyFill="1" applyBorder="1" applyAlignment="1">
      <alignment horizontal="center" vertical="center"/>
    </xf>
    <xf numFmtId="0" fontId="4" fillId="0" borderId="1" xfId="51" applyFont="1" applyBorder="1" applyAlignment="1">
      <alignment horizontal="center" vertical="center"/>
    </xf>
    <xf numFmtId="0" fontId="3" fillId="0" borderId="1" xfId="51" applyFont="1" applyBorder="1" applyAlignment="1">
      <alignment horizontal="justify" vertical="center"/>
    </xf>
    <xf numFmtId="177" fontId="3" fillId="0" borderId="1" xfId="50" applyNumberFormat="1" applyFont="1" applyBorder="1" applyAlignment="1">
      <alignment horizontal="center" vertical="center"/>
    </xf>
    <xf numFmtId="177" fontId="3" fillId="0" borderId="1" xfId="50" applyNumberFormat="1" applyFont="1" applyFill="1" applyBorder="1" applyAlignment="1">
      <alignment horizontal="center" vertical="center"/>
    </xf>
    <xf numFmtId="41" fontId="3" fillId="0" borderId="1" xfId="51" applyNumberFormat="1" applyFont="1" applyBorder="1" applyAlignment="1">
      <alignment horizontal="center" vertical="center"/>
    </xf>
    <xf numFmtId="0" fontId="3" fillId="0" borderId="1" xfId="51" applyFont="1" applyBorder="1" applyAlignment="1">
      <alignment horizontal="left" vertical="center"/>
    </xf>
    <xf numFmtId="176" fontId="3" fillId="0" borderId="1" xfId="50" applyNumberFormat="1" applyFont="1" applyBorder="1" applyAlignment="1">
      <alignment horizontal="center" vertical="center"/>
    </xf>
    <xf numFmtId="41" fontId="3" fillId="0" borderId="1" xfId="51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textRotation="255"/>
    </xf>
    <xf numFmtId="43" fontId="3" fillId="0" borderId="1" xfId="50" applyNumberFormat="1" applyFont="1" applyBorder="1" applyAlignment="1">
      <alignment horizontal="center" vertical="center"/>
    </xf>
    <xf numFmtId="0" fontId="3" fillId="0" borderId="1" xfId="51" applyFont="1" applyBorder="1" applyAlignment="1">
      <alignment horizontal="left" vertical="center" wrapText="1"/>
    </xf>
    <xf numFmtId="0" fontId="5" fillId="0" borderId="1" xfId="5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3" fillId="0" borderId="1" xfId="51" applyNumberFormat="1" applyFont="1" applyBorder="1" applyAlignment="1">
      <alignment horizontal="center" vertical="center" wrapText="1"/>
    </xf>
    <xf numFmtId="0" fontId="9" fillId="0" borderId="1" xfId="51" applyFont="1" applyBorder="1" applyAlignment="1">
      <alignment horizontal="left" vertical="center"/>
    </xf>
    <xf numFmtId="0" fontId="9" fillId="0" borderId="0" xfId="51" applyFont="1" applyAlignment="1">
      <alignment horizontal="left" vertical="center" wrapText="1"/>
    </xf>
    <xf numFmtId="0" fontId="9" fillId="0" borderId="0" xfId="51" applyFont="1" applyAlignment="1">
      <alignment vertical="center"/>
    </xf>
    <xf numFmtId="10" fontId="3" fillId="0" borderId="1" xfId="13" applyNumberFormat="1" applyFont="1" applyBorder="1" applyAlignment="1">
      <alignment horizontal="center" vertical="center"/>
    </xf>
    <xf numFmtId="43" fontId="3" fillId="0" borderId="1" xfId="51" applyNumberFormat="1" applyFont="1" applyBorder="1" applyAlignment="1">
      <alignment horizontal="center" vertical="center" wrapText="1"/>
    </xf>
    <xf numFmtId="43" fontId="3" fillId="0" borderId="1" xfId="13" applyNumberFormat="1" applyFont="1" applyBorder="1" applyAlignment="1">
      <alignment horizontal="center" vertical="center"/>
    </xf>
    <xf numFmtId="43" fontId="3" fillId="0" borderId="1" xfId="51" applyNumberFormat="1" applyFont="1" applyBorder="1" applyAlignment="1">
      <alignment horizontal="center" vertical="center"/>
    </xf>
    <xf numFmtId="178" fontId="3" fillId="0" borderId="1" xfId="51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3" fillId="0" borderId="1" xfId="51" applyFont="1" applyFill="1" applyBorder="1" applyAlignment="1">
      <alignment horizontal="center" vertical="center" wrapText="1"/>
    </xf>
    <xf numFmtId="178" fontId="4" fillId="0" borderId="1" xfId="51" applyNumberFormat="1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千位分隔 2" xfId="50"/>
    <cellStyle name="常规 3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1923142</xdr:colOff>
      <xdr:row>6</xdr:row>
      <xdr:rowOff>326572</xdr:rowOff>
    </xdr:to>
    <xdr:cxnSp>
      <xdr:nvCxnSpPr>
        <xdr:cNvPr id="2" name="直接连接符 1"/>
        <xdr:cNvCxnSpPr/>
      </xdr:nvCxnSpPr>
      <xdr:spPr>
        <a:xfrm>
          <a:off x="2558415" y="1287145"/>
          <a:ext cx="13900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view="pageBreakPreview" zoomScaleNormal="70" workbookViewId="0">
      <selection activeCell="F9" sqref="F9"/>
    </sheetView>
  </sheetViews>
  <sheetFormatPr defaultColWidth="9" defaultRowHeight="13.5"/>
  <cols>
    <col min="1" max="1" width="7.50442477876106" style="1" customWidth="1"/>
    <col min="2" max="2" width="12.2477876106195" style="1" customWidth="1"/>
    <col min="3" max="3" width="15.6371681415929" style="1" customWidth="1"/>
    <col min="4" max="4" width="19.6371681415929" style="1" customWidth="1"/>
    <col min="5" max="5" width="18.1327433628319" style="1" customWidth="1"/>
    <col min="6" max="6" width="18.5044247787611" style="1" customWidth="1"/>
    <col min="7" max="7" width="18.1327433628319" style="1" customWidth="1"/>
    <col min="8" max="9" width="10.3805309734513" style="1" customWidth="1"/>
    <col min="10" max="10" width="29.7522123893805" style="1" customWidth="1"/>
    <col min="11" max="11" width="10.5044247787611" style="1" customWidth="1"/>
    <col min="12" max="16384" width="9" style="1"/>
  </cols>
  <sheetData>
    <row r="1" spans="1:1">
      <c r="A1" s="2" t="s">
        <v>0</v>
      </c>
    </row>
    <row r="2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45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17.45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17.45" customHeight="1" spans="1:10">
      <c r="A6" s="7" t="s">
        <v>9</v>
      </c>
      <c r="B6" s="8"/>
      <c r="C6" s="8"/>
      <c r="D6" s="9" t="s">
        <v>10</v>
      </c>
      <c r="E6" s="10"/>
      <c r="F6" s="10"/>
      <c r="G6" s="9" t="s">
        <v>11</v>
      </c>
      <c r="H6" s="10">
        <v>83827500</v>
      </c>
      <c r="I6" s="10"/>
      <c r="J6" s="10"/>
    </row>
    <row r="7" ht="37.5" customHeight="1" spans="1:10">
      <c r="A7" s="6" t="s">
        <v>12</v>
      </c>
      <c r="B7" s="6"/>
      <c r="C7" s="6"/>
      <c r="D7" s="11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18.6" customHeight="1" spans="1:10">
      <c r="A8" s="6"/>
      <c r="B8" s="6"/>
      <c r="C8" s="6"/>
      <c r="D8" s="12" t="s">
        <v>19</v>
      </c>
      <c r="E8" s="13">
        <v>245</v>
      </c>
      <c r="F8" s="13">
        <v>243</v>
      </c>
      <c r="G8" s="14">
        <v>243</v>
      </c>
      <c r="H8" s="15">
        <v>10</v>
      </c>
      <c r="I8" s="33">
        <f>G8/F8</f>
        <v>1</v>
      </c>
      <c r="J8" s="34">
        <f>H8*I8</f>
        <v>10</v>
      </c>
    </row>
    <row r="9" ht="18.6" customHeight="1" spans="1:10">
      <c r="A9" s="6"/>
      <c r="B9" s="6"/>
      <c r="C9" s="6"/>
      <c r="D9" s="16" t="s">
        <v>20</v>
      </c>
      <c r="E9" s="13">
        <v>245</v>
      </c>
      <c r="F9" s="13">
        <v>243</v>
      </c>
      <c r="G9" s="14">
        <v>243</v>
      </c>
      <c r="H9" s="15"/>
      <c r="I9" s="33"/>
      <c r="J9" s="34"/>
    </row>
    <row r="10" ht="18.6" customHeight="1" spans="1:10">
      <c r="A10" s="6"/>
      <c r="B10" s="6"/>
      <c r="C10" s="6"/>
      <c r="D10" s="16" t="s">
        <v>21</v>
      </c>
      <c r="E10" s="17">
        <v>0</v>
      </c>
      <c r="F10" s="17">
        <v>0</v>
      </c>
      <c r="G10" s="17">
        <v>0</v>
      </c>
      <c r="H10" s="18">
        <v>0</v>
      </c>
      <c r="I10" s="35">
        <v>0</v>
      </c>
      <c r="J10" s="34">
        <v>0</v>
      </c>
    </row>
    <row r="11" ht="18.6" customHeight="1" spans="1:10">
      <c r="A11" s="6"/>
      <c r="B11" s="6"/>
      <c r="C11" s="6"/>
      <c r="D11" s="16" t="s">
        <v>22</v>
      </c>
      <c r="E11" s="17">
        <v>0</v>
      </c>
      <c r="F11" s="17">
        <v>0</v>
      </c>
      <c r="G11" s="17">
        <v>0</v>
      </c>
      <c r="H11" s="18">
        <v>0</v>
      </c>
      <c r="I11" s="36">
        <v>0</v>
      </c>
      <c r="J11" s="34">
        <v>0</v>
      </c>
    </row>
    <row r="12" ht="17.45" customHeight="1" spans="1:10">
      <c r="A12" s="19" t="s">
        <v>23</v>
      </c>
      <c r="B12" s="6" t="s">
        <v>24</v>
      </c>
      <c r="C12" s="6"/>
      <c r="D12" s="6"/>
      <c r="E12" s="6"/>
      <c r="F12" s="6"/>
      <c r="G12" s="20" t="s">
        <v>25</v>
      </c>
      <c r="H12" s="20"/>
      <c r="I12" s="20"/>
      <c r="J12" s="20"/>
    </row>
    <row r="13" ht="105.75" customHeight="1" spans="1:10">
      <c r="A13" s="19"/>
      <c r="B13" s="21" t="s">
        <v>26</v>
      </c>
      <c r="C13" s="21"/>
      <c r="D13" s="21"/>
      <c r="E13" s="21"/>
      <c r="F13" s="21"/>
      <c r="G13" s="21" t="s">
        <v>27</v>
      </c>
      <c r="H13" s="21"/>
      <c r="I13" s="21"/>
      <c r="J13" s="21"/>
    </row>
    <row r="14" ht="15.75" spans="1:10">
      <c r="A14" s="19" t="s">
        <v>28</v>
      </c>
      <c r="B14" s="6" t="s">
        <v>29</v>
      </c>
      <c r="C14" s="5" t="s">
        <v>30</v>
      </c>
      <c r="D14" s="5" t="s">
        <v>31</v>
      </c>
      <c r="E14" s="5"/>
      <c r="F14" s="5" t="s">
        <v>32</v>
      </c>
      <c r="G14" s="6" t="s">
        <v>33</v>
      </c>
      <c r="H14" s="6" t="s">
        <v>16</v>
      </c>
      <c r="I14" s="37" t="s">
        <v>18</v>
      </c>
      <c r="J14" s="6" t="s">
        <v>34</v>
      </c>
    </row>
    <row r="15" ht="18" customHeight="1" spans="1:10">
      <c r="A15" s="19"/>
      <c r="B15" s="22" t="s">
        <v>35</v>
      </c>
      <c r="C15" s="22" t="s">
        <v>36</v>
      </c>
      <c r="D15" s="23" t="s">
        <v>37</v>
      </c>
      <c r="E15" s="23"/>
      <c r="F15" s="24" t="s">
        <v>38</v>
      </c>
      <c r="G15" s="24" t="s">
        <v>38</v>
      </c>
      <c r="H15" s="23">
        <v>5</v>
      </c>
      <c r="I15" s="6">
        <v>5</v>
      </c>
      <c r="J15" s="6"/>
    </row>
    <row r="16" ht="18" customHeight="1" spans="1:10">
      <c r="A16" s="19"/>
      <c r="B16" s="22"/>
      <c r="C16" s="22"/>
      <c r="D16" s="23" t="s">
        <v>39</v>
      </c>
      <c r="E16" s="23" t="s">
        <v>39</v>
      </c>
      <c r="F16" s="24" t="s">
        <v>38</v>
      </c>
      <c r="G16" s="24" t="s">
        <v>38</v>
      </c>
      <c r="H16" s="23">
        <v>5</v>
      </c>
      <c r="I16" s="6">
        <v>5</v>
      </c>
      <c r="J16" s="6"/>
    </row>
    <row r="17" ht="18" customHeight="1" spans="1:10">
      <c r="A17" s="19"/>
      <c r="B17" s="22"/>
      <c r="C17" s="22"/>
      <c r="D17" s="23" t="s">
        <v>40</v>
      </c>
      <c r="E17" s="23" t="s">
        <v>40</v>
      </c>
      <c r="F17" s="24" t="s">
        <v>38</v>
      </c>
      <c r="G17" s="24" t="s">
        <v>38</v>
      </c>
      <c r="H17" s="23">
        <v>5</v>
      </c>
      <c r="I17" s="6">
        <v>5</v>
      </c>
      <c r="J17" s="6"/>
    </row>
    <row r="18" ht="18" customHeight="1" spans="1:10">
      <c r="A18" s="19"/>
      <c r="B18" s="22"/>
      <c r="C18" s="22"/>
      <c r="D18" s="23" t="s">
        <v>41</v>
      </c>
      <c r="E18" s="23" t="s">
        <v>41</v>
      </c>
      <c r="F18" s="24" t="s">
        <v>38</v>
      </c>
      <c r="G18" s="24" t="s">
        <v>38</v>
      </c>
      <c r="H18" s="23">
        <v>5</v>
      </c>
      <c r="I18" s="6">
        <v>5</v>
      </c>
      <c r="J18" s="6"/>
    </row>
    <row r="19" ht="18" customHeight="1" spans="1:10">
      <c r="A19" s="19"/>
      <c r="B19" s="22"/>
      <c r="C19" s="22" t="s">
        <v>42</v>
      </c>
      <c r="D19" s="23" t="s">
        <v>43</v>
      </c>
      <c r="E19" s="23" t="s">
        <v>43</v>
      </c>
      <c r="F19" s="23" t="s">
        <v>44</v>
      </c>
      <c r="G19" s="25" t="s">
        <v>45</v>
      </c>
      <c r="H19" s="23">
        <v>5</v>
      </c>
      <c r="I19" s="6">
        <v>5</v>
      </c>
      <c r="J19" s="6"/>
    </row>
    <row r="20" ht="18" customHeight="1" spans="1:10">
      <c r="A20" s="19"/>
      <c r="B20" s="22"/>
      <c r="C20" s="22"/>
      <c r="D20" s="23" t="s">
        <v>46</v>
      </c>
      <c r="E20" s="23" t="s">
        <v>46</v>
      </c>
      <c r="F20" s="23" t="s">
        <v>47</v>
      </c>
      <c r="G20" s="23">
        <v>12806</v>
      </c>
      <c r="H20" s="23">
        <v>5</v>
      </c>
      <c r="I20" s="6">
        <v>5</v>
      </c>
      <c r="J20" s="6"/>
    </row>
    <row r="21" ht="18" customHeight="1" spans="1:10">
      <c r="A21" s="19"/>
      <c r="B21" s="22"/>
      <c r="C21" s="22"/>
      <c r="D21" s="23" t="s">
        <v>48</v>
      </c>
      <c r="E21" s="23" t="s">
        <v>48</v>
      </c>
      <c r="F21" s="23" t="s">
        <v>49</v>
      </c>
      <c r="G21" s="23">
        <v>6</v>
      </c>
      <c r="H21" s="23">
        <v>5</v>
      </c>
      <c r="I21" s="6">
        <v>5</v>
      </c>
      <c r="J21" s="38"/>
    </row>
    <row r="22" ht="157.5" spans="1:10">
      <c r="A22" s="19"/>
      <c r="B22" s="22"/>
      <c r="C22" s="22"/>
      <c r="D22" s="23" t="s">
        <v>50</v>
      </c>
      <c r="E22" s="23" t="s">
        <v>50</v>
      </c>
      <c r="F22" s="23" t="s">
        <v>51</v>
      </c>
      <c r="G22" s="23" t="s">
        <v>52</v>
      </c>
      <c r="H22" s="23">
        <v>5</v>
      </c>
      <c r="I22" s="6">
        <v>3</v>
      </c>
      <c r="J22" s="21" t="s">
        <v>53</v>
      </c>
    </row>
    <row r="23" ht="18" customHeight="1" spans="1:10">
      <c r="A23" s="19"/>
      <c r="B23" s="22"/>
      <c r="C23" s="22" t="s">
        <v>54</v>
      </c>
      <c r="D23" s="23" t="s">
        <v>55</v>
      </c>
      <c r="E23" s="23"/>
      <c r="F23" s="26" t="s">
        <v>56</v>
      </c>
      <c r="G23" s="23" t="s">
        <v>57</v>
      </c>
      <c r="H23" s="23">
        <v>2.5</v>
      </c>
      <c r="I23" s="6">
        <v>2.5</v>
      </c>
      <c r="J23" s="38"/>
    </row>
    <row r="24" ht="18" customHeight="1" spans="1:10">
      <c r="A24" s="19"/>
      <c r="B24" s="22"/>
      <c r="C24" s="22"/>
      <c r="D24" s="23" t="s">
        <v>58</v>
      </c>
      <c r="E24" s="23"/>
      <c r="F24" s="26" t="s">
        <v>59</v>
      </c>
      <c r="G24" s="27">
        <v>1</v>
      </c>
      <c r="H24" s="23">
        <v>2.5</v>
      </c>
      <c r="I24" s="6">
        <v>2.5</v>
      </c>
      <c r="J24" s="38"/>
    </row>
    <row r="25" ht="18" customHeight="1" spans="1:10">
      <c r="A25" s="19"/>
      <c r="B25" s="22"/>
      <c r="C25" s="22" t="s">
        <v>60</v>
      </c>
      <c r="D25" s="23" t="s">
        <v>61</v>
      </c>
      <c r="E25" s="23"/>
      <c r="F25" s="26" t="s">
        <v>62</v>
      </c>
      <c r="G25" s="26" t="s">
        <v>63</v>
      </c>
      <c r="H25" s="23">
        <v>5</v>
      </c>
      <c r="I25" s="6">
        <v>5</v>
      </c>
      <c r="J25" s="6"/>
    </row>
    <row r="26" ht="55" customHeight="1" spans="1:10">
      <c r="A26" s="19"/>
      <c r="B26" s="22" t="s">
        <v>64</v>
      </c>
      <c r="C26" s="22" t="s">
        <v>65</v>
      </c>
      <c r="D26" s="28" t="s">
        <v>66</v>
      </c>
      <c r="E26" s="28"/>
      <c r="F26" s="26" t="s">
        <v>67</v>
      </c>
      <c r="G26" s="23" t="s">
        <v>68</v>
      </c>
      <c r="H26" s="6">
        <v>15</v>
      </c>
      <c r="I26" s="6">
        <v>15</v>
      </c>
      <c r="J26" s="39"/>
    </row>
    <row r="27" ht="48" customHeight="1" spans="1:10">
      <c r="A27" s="19"/>
      <c r="B27" s="22" t="s">
        <v>69</v>
      </c>
      <c r="C27" s="22" t="s">
        <v>70</v>
      </c>
      <c r="D27" s="28" t="s">
        <v>71</v>
      </c>
      <c r="E27" s="28"/>
      <c r="F27" s="26" t="s">
        <v>59</v>
      </c>
      <c r="G27" s="26">
        <v>0.9522</v>
      </c>
      <c r="H27" s="6">
        <v>15</v>
      </c>
      <c r="I27" s="6">
        <v>15</v>
      </c>
      <c r="J27" s="39"/>
    </row>
    <row r="28" ht="36.95" customHeight="1" spans="1:10">
      <c r="A28" s="19"/>
      <c r="B28" s="22" t="s">
        <v>72</v>
      </c>
      <c r="C28" s="22" t="s">
        <v>73</v>
      </c>
      <c r="D28" s="6" t="s">
        <v>73</v>
      </c>
      <c r="E28" s="6"/>
      <c r="F28" s="26" t="s">
        <v>74</v>
      </c>
      <c r="G28" s="29">
        <v>1</v>
      </c>
      <c r="H28" s="6">
        <v>10</v>
      </c>
      <c r="I28" s="6">
        <v>10</v>
      </c>
      <c r="J28" s="6"/>
    </row>
    <row r="29" ht="15.75" spans="1:10">
      <c r="A29" s="11" t="s">
        <v>75</v>
      </c>
      <c r="B29" s="11"/>
      <c r="C29" s="11"/>
      <c r="D29" s="11"/>
      <c r="E29" s="11"/>
      <c r="F29" s="11"/>
      <c r="G29" s="11"/>
      <c r="H29" s="5"/>
      <c r="I29" s="40">
        <v>98</v>
      </c>
      <c r="J29" s="40"/>
    </row>
    <row r="30" ht="15" customHeight="1" spans="1:10">
      <c r="A30" s="30" t="s">
        <v>76</v>
      </c>
      <c r="B30" s="30"/>
      <c r="C30" s="30"/>
      <c r="D30" s="30"/>
      <c r="E30" s="30"/>
      <c r="F30" s="30"/>
      <c r="G30" s="30"/>
      <c r="H30" s="30"/>
      <c r="I30" s="30"/>
      <c r="J30" s="30"/>
    </row>
    <row r="31" ht="82.5" customHeight="1" spans="1:10">
      <c r="A31" s="31" t="s">
        <v>77</v>
      </c>
      <c r="B31" s="31"/>
      <c r="C31" s="31"/>
      <c r="D31" s="31"/>
      <c r="E31" s="31"/>
      <c r="F31" s="31"/>
      <c r="G31" s="31"/>
      <c r="H31" s="31"/>
      <c r="I31" s="31"/>
      <c r="J31" s="31"/>
    </row>
    <row r="32" spans="1:10">
      <c r="A32" s="32" t="s">
        <v>78</v>
      </c>
      <c r="B32" s="32"/>
      <c r="C32" s="32"/>
      <c r="D32" s="32"/>
      <c r="E32" s="32"/>
      <c r="F32" s="32"/>
      <c r="G32" s="32"/>
      <c r="H32" s="32"/>
      <c r="I32" s="32"/>
      <c r="J32" s="32"/>
    </row>
    <row r="33" spans="1:10">
      <c r="A33" s="32" t="s">
        <v>79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43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29:G29"/>
    <mergeCell ref="I29:J29"/>
    <mergeCell ref="A30:J30"/>
    <mergeCell ref="A31:J31"/>
    <mergeCell ref="A32:J32"/>
    <mergeCell ref="A33:J33"/>
    <mergeCell ref="A12:A13"/>
    <mergeCell ref="A14:A28"/>
    <mergeCell ref="B15:B25"/>
    <mergeCell ref="B26:B27"/>
    <mergeCell ref="C15:C18"/>
    <mergeCell ref="C19:C22"/>
    <mergeCell ref="C23:C24"/>
    <mergeCell ref="A7:C11"/>
  </mergeCells>
  <printOptions horizontalCentered="1"/>
  <pageMargins left="0.708661417322835" right="0.708661417322835" top="0.748031496062992" bottom="0.748031496062992" header="0.31496062992126" footer="0.31496062992126"/>
  <pageSetup paperSize="9" scale="4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 高继淑</cp:lastModifiedBy>
  <dcterms:created xsi:type="dcterms:W3CDTF">2019-04-02T17:58:00Z</dcterms:created>
  <cp:lastPrinted>2021-04-13T23:55:00Z</cp:lastPrinted>
  <dcterms:modified xsi:type="dcterms:W3CDTF">2023-05-31T03:06:11Z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599CFD22496C44BFB0997DDA9666B41B_12</vt:lpwstr>
  </property>
</Properties>
</file>