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460"/>
  </bookViews>
  <sheets>
    <sheet name="项目支出绩效自评表" sheetId="3" r:id="rId1"/>
  </sheets>
  <definedNames>
    <definedName name="_xlnm.Print_Area" localSheetId="0">项目支出绩效自评表!$A$1:$J$46</definedName>
  </definedNames>
  <calcPr calcId="144525"/>
</workbook>
</file>

<file path=xl/sharedStrings.xml><?xml version="1.0" encoding="utf-8"?>
<sst xmlns="http://schemas.openxmlformats.org/spreadsheetml/2006/main" count="115" uniqueCount="92">
  <si>
    <t>附件2</t>
  </si>
  <si>
    <t>项目支出绩效自评表</t>
  </si>
  <si>
    <t>（2022年度）</t>
  </si>
  <si>
    <t>项目名称</t>
  </si>
  <si>
    <t>主管部门</t>
  </si>
  <si>
    <t>北京市丰台区人民法院</t>
  </si>
  <si>
    <t>实施单位</t>
  </si>
  <si>
    <t>北京市丰台区人民法院（本级）</t>
  </si>
  <si>
    <t>项目负责人</t>
  </si>
  <si>
    <t>安瑞超、王艳华、吕一凡</t>
  </si>
  <si>
    <t>联系电话</t>
  </si>
  <si>
    <t>项目资金                    （万元）</t>
  </si>
  <si>
    <t>年初预算数</t>
  </si>
  <si>
    <t>全年预算数（A）</t>
  </si>
  <si>
    <t>全年执行数（B）</t>
  </si>
  <si>
    <t>分值</t>
  </si>
  <si>
    <t>执行率</t>
  </si>
  <si>
    <t>得分</t>
  </si>
  <si>
    <t>年度资金总额</t>
  </si>
  <si>
    <t>其中:当年财政拨款</t>
  </si>
  <si>
    <t xml:space="preserve">     上年结转资金</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</si>
  <si>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</si>
  <si>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</si>
  <si>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</si>
  <si>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</si>
  <si>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</si>
  <si>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2022年，区法院坚持以习近平新时代中国特色社会主义思想为指导，深入贯彻习近平法治思想，全面贯彻党的二十大和中央经济工作会议精神，贯彻落实市区委工作部署，在区委坚强领导、区人大及其常委会有力监督和上级法院正确指导下，紧紧围绕“努力让人民群众在每一个司法案件中感受到公平正义”的目标，忠实履行宪法法律赋予的职责，各项工作实现新进步，取得新成果。</t>
  </si>
  <si>
    <t>绩效指标</t>
  </si>
  <si>
    <t>一级指标</t>
  </si>
  <si>
    <t>二级指标</t>
  </si>
  <si>
    <t>三级指标</t>
  </si>
  <si>
    <t>年度指标值（A）</t>
  </si>
  <si>
    <t>全年实际值（B）</t>
  </si>
  <si>
    <t>偏差原因分析及改进措施</t>
  </si>
  <si>
    <t xml:space="preserve">产
出
指
标
(50分)
</t>
  </si>
  <si>
    <t>数量指标</t>
  </si>
  <si>
    <r>
      <rPr>
        <sz val="9"/>
        <rFont val="宋体"/>
        <charset val="1"/>
      </rPr>
      <t>业务装备配备情况</t>
    </r>
  </si>
  <si>
    <t>≥150台、套</t>
  </si>
  <si>
    <t>购置装备数量未能达到年初设定值，主要原因分析为在执行装备采购时是根据实际业务需要采购装备，实际业务需求发生变化导致采购数量不足。改进措施：在年初计划时充分分析需求来源和详细计划，在执行时如有指标偏离较明显的，注意及时修改绩效表。</t>
  </si>
  <si>
    <r>
      <rPr>
        <sz val="9"/>
        <rFont val="宋体"/>
        <charset val="1"/>
      </rPr>
      <t>法定审限内结案率</t>
    </r>
  </si>
  <si>
    <t>≥99.5%</t>
  </si>
  <si>
    <r>
      <rPr>
        <sz val="9"/>
        <rFont val="宋体"/>
        <charset val="1"/>
      </rPr>
      <t>档案扫描数量</t>
    </r>
  </si>
  <si>
    <t>≥63000卷</t>
  </si>
  <si>
    <t>73688卷</t>
  </si>
  <si>
    <r>
      <rPr>
        <sz val="9"/>
        <rFont val="宋体"/>
        <charset val="1"/>
      </rPr>
      <t>人均结案情况（结案数/员额法官数）</t>
    </r>
  </si>
  <si>
    <t>≥483件</t>
  </si>
  <si>
    <t>371.8件</t>
  </si>
  <si>
    <t>年初指标值为全口径结案数，但后来司法统计口径扣除了执恢、执保、诉前调书、诉前调确四类案件</t>
  </si>
  <si>
    <t>质量指标</t>
  </si>
  <si>
    <r>
      <rPr>
        <sz val="9"/>
        <rFont val="宋体"/>
        <charset val="1"/>
      </rPr>
      <t>一审案件服判息诉率</t>
    </r>
  </si>
  <si>
    <t>≥85%</t>
  </si>
  <si>
    <r>
      <rPr>
        <sz val="9"/>
        <rFont val="宋体"/>
        <charset val="1"/>
      </rPr>
      <t>一审判决案件改判发回率</t>
    </r>
  </si>
  <si>
    <t>≤1%</t>
  </si>
  <si>
    <r>
      <rPr>
        <sz val="9"/>
        <rFont val="宋体"/>
        <charset val="1"/>
      </rPr>
      <t>裁判文书公开比例</t>
    </r>
  </si>
  <si>
    <t>时效指标</t>
  </si>
  <si>
    <r>
      <rPr>
        <sz val="9"/>
        <rFont val="宋体"/>
        <charset val="1"/>
      </rPr>
      <t>案件结收比率</t>
    </r>
  </si>
  <si>
    <t>≥98%</t>
  </si>
  <si>
    <r>
      <rPr>
        <sz val="9"/>
        <rFont val="宋体"/>
        <charset val="1"/>
      </rPr>
      <t>电子送达覆盖率</t>
    </r>
  </si>
  <si>
    <t>≥35%</t>
  </si>
  <si>
    <t>成本指标</t>
  </si>
  <si>
    <t>办理案件成本增长幅度</t>
  </si>
  <si>
    <t>2022年收结案数比2021年略少，但办案成本中固定成本比例也较大。将本着厉行节约的原则，发挥办案经费最大效能。</t>
  </si>
  <si>
    <t>效益指标（30分）</t>
  </si>
  <si>
    <t>经济效益指标</t>
  </si>
  <si>
    <t>社会效益指标</t>
  </si>
  <si>
    <r>
      <rPr>
        <sz val="9"/>
        <rFont val="宋体"/>
        <charset val="1"/>
      </rPr>
      <t>执行案件执结率</t>
    </r>
  </si>
  <si>
    <t>≥80%</t>
  </si>
  <si>
    <r>
      <rPr>
        <sz val="9"/>
        <rFont val="宋体"/>
        <charset val="1"/>
      </rPr>
      <t>案件调解率</t>
    </r>
  </si>
  <si>
    <t>≥20%</t>
  </si>
  <si>
    <r>
      <rPr>
        <sz val="9"/>
        <rFont val="宋体"/>
        <charset val="1"/>
      </rPr>
      <t>案件撤诉率</t>
    </r>
  </si>
  <si>
    <t>≤30%</t>
  </si>
  <si>
    <r>
      <rPr>
        <sz val="9"/>
        <rFont val="宋体"/>
        <charset val="1"/>
      </rPr>
      <t>庭审直播率</t>
    </r>
  </si>
  <si>
    <t>高院取消该指标</t>
  </si>
  <si>
    <t>生态效益指标</t>
  </si>
  <si>
    <t>可持续效益指标</t>
  </si>
  <si>
    <r>
      <rPr>
        <sz val="9"/>
        <rFont val="宋体"/>
        <charset val="1"/>
      </rPr>
      <t>全力保障首都经济平稳运行，优化营商环境，解决执行难问题。</t>
    </r>
  </si>
  <si>
    <t>提供优质司法保障</t>
  </si>
  <si>
    <t>达到预期指标，设立民营企业产权保护调解室，深化民事诉讼程序繁简分流制度改革，推动案件“快慢分道、轻重分离”，为推动丰台区打造国际化、市场化、法治化营商环境提供有力司法保障。持续加大执行力度，努力确保权利人的权利得到实现，</t>
  </si>
  <si>
    <r>
      <rPr>
        <sz val="9"/>
        <rFont val="宋体"/>
        <charset val="1"/>
      </rPr>
      <t>司法公信力得到提升</t>
    </r>
  </si>
  <si>
    <t>得到提升</t>
  </si>
  <si>
    <t>满意度指标
（10分）</t>
  </si>
  <si>
    <t>服务对象满意度</t>
  </si>
  <si>
    <t>群众满意度</t>
  </si>
  <si>
    <t>群众基本满意</t>
  </si>
  <si>
    <t>满意</t>
  </si>
  <si>
    <t>同级人民代表大会通过、赞成率</t>
  </si>
  <si>
    <t>≥99%</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</si>
  <si>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</si>
  <si>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</si>
  <si>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定性指标得分按照以下方法评定：根据指标完成情况分为达成年度指标、部分达成年度指标且有一定效果、未达成年度指标且效果较差3档，分别按照该指标对应分值区间100%-80%（含80%）、80-60%（含60%）、60%-0%合理确定分值。</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</si>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</sst>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8">
    <numFmt numFmtId="176" formatCode="0.00_);[Red]\(0.00\)"/>
    <numFmt numFmtId="177" formatCode="0_ "/>
    <numFmt numFmtId="178" formatCode="0.0000%"/>
    <numFmt numFmtId="179" formatCode="_ * #,##0.000000_ ;_ * \-#,##0.000000_ ;_ * &quot;-&quot;??????_ ;_ @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4">
    <font>
      <sz val="11"/>
      <color theme="1"/>
      <name val="宋体"/>
      <charset val="134"/>
      <scheme val="minor"/>
    </font>
    <font>
      <sz val="16"/>
      <color rgb="FF000000"/>
      <name val="宋体"/>
      <charset val="134"/>
    </font>
    <font>
      <sz val="11"/>
      <color rgb="FF000000"/>
      <name val="宋体"/>
      <charset val="134"/>
    </font>
    <font>
      <sz val="12"/>
      <color rgb="FF000000"/>
      <name val="宋体"/>
      <charset val="134"/>
    </font>
    <font>
      <b/>
      <sz val="12"/>
      <color rgb="FF000000"/>
      <name val="宋体"/>
      <charset val="134"/>
    </font>
    <font>
      <sz val="12"/>
      <color theme="1"/>
      <name val="宋体"/>
      <charset val="134"/>
    </font>
    <font>
      <sz val="9"/>
      <name val="宋体"/>
      <charset val="134"/>
    </font>
    <font>
      <sz val="10.5"/>
      <color rgb="FF000000"/>
      <name val="宋体"/>
      <charset val="134"/>
    </font>
    <font>
      <sz val="11"/>
      <color indexed="8"/>
      <name val="宋体"/>
      <charset val="134"/>
    </font>
    <font>
      <sz val="11"/>
      <name val="宋体"/>
      <charset val="134"/>
      <scheme val="minor"/>
    </font>
    <font>
      <sz val="10"/>
      <color indexed="8"/>
      <name val="宋体"/>
      <charset val="134"/>
    </font>
    <font>
      <sz val="11"/>
      <name val="宋体"/>
      <charset val="134"/>
    </font>
    <font>
      <sz val="10"/>
      <color rgb="FFFF0000"/>
      <name val="宋体"/>
      <charset val="134"/>
    </font>
    <font>
      <sz val="11"/>
      <color rgb="FF9C0006"/>
      <name val="宋体"/>
      <charset val="0"/>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006100"/>
      <name val="宋体"/>
      <charset val="0"/>
      <scheme val="minor"/>
    </font>
    <font>
      <sz val="11"/>
      <color rgb="FFFF0000"/>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b/>
      <sz val="18"/>
      <color theme="3"/>
      <name val="宋体"/>
      <charset val="134"/>
      <scheme val="minor"/>
    </font>
    <font>
      <sz val="12"/>
      <name val="宋体"/>
      <charset val="134"/>
    </font>
    <font>
      <b/>
      <sz val="11"/>
      <color rgb="FFFA7D00"/>
      <name val="宋体"/>
      <charset val="0"/>
      <scheme val="minor"/>
    </font>
    <font>
      <i/>
      <sz val="11"/>
      <color rgb="FF7F7F7F"/>
      <name val="宋体"/>
      <charset val="0"/>
      <scheme val="minor"/>
    </font>
    <font>
      <b/>
      <sz val="11"/>
      <color theme="3"/>
      <name val="宋体"/>
      <charset val="134"/>
      <scheme val="minor"/>
    </font>
    <font>
      <b/>
      <sz val="11"/>
      <color rgb="FFFFFFFF"/>
      <name val="宋体"/>
      <charset val="0"/>
      <scheme val="minor"/>
    </font>
    <font>
      <sz val="11"/>
      <color rgb="FFFA7D00"/>
      <name val="宋体"/>
      <charset val="0"/>
      <scheme val="minor"/>
    </font>
    <font>
      <sz val="9"/>
      <name val="宋体"/>
      <charset val="1"/>
    </font>
  </fonts>
  <fills count="33">
    <fill>
      <patternFill patternType="none"/>
    </fill>
    <fill>
      <patternFill patternType="gray125"/>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s>
  <borders count="30">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theme="1"/>
      </left>
      <right style="thin">
        <color theme="1"/>
      </right>
      <top/>
      <bottom style="thin">
        <color theme="1"/>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1"/>
      </left>
      <right style="thin">
        <color theme="1"/>
      </right>
      <top/>
      <bottom/>
      <diagonal/>
    </border>
    <border>
      <left style="thin">
        <color auto="true"/>
      </left>
      <right style="thin">
        <color auto="true"/>
      </right>
      <top style="thin">
        <color theme="1"/>
      </top>
      <bottom/>
      <diagonal/>
    </border>
    <border>
      <left/>
      <right style="thin">
        <color theme="1"/>
      </right>
      <top style="thin">
        <color theme="1"/>
      </top>
      <bottom style="thin">
        <color theme="1"/>
      </bottom>
      <diagonal/>
    </border>
    <border>
      <left style="thin">
        <color auto="true"/>
      </left>
      <right style="thin">
        <color auto="true"/>
      </right>
      <top/>
      <bottom/>
      <diagonal/>
    </border>
    <border>
      <left/>
      <right style="thin">
        <color theme="1"/>
      </right>
      <top style="thin">
        <color theme="1"/>
      </top>
      <bottom/>
      <diagonal/>
    </border>
    <border>
      <left/>
      <right style="thin">
        <color theme="1"/>
      </right>
      <top/>
      <bottom/>
      <diagonal/>
    </border>
    <border>
      <left/>
      <right style="thin">
        <color theme="1"/>
      </right>
      <top/>
      <bottom style="thin">
        <color theme="1"/>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theme="1"/>
      </left>
      <right/>
      <top/>
      <bottom style="thin">
        <color theme="1"/>
      </bottom>
      <diagonal/>
    </border>
    <border>
      <left/>
      <right/>
      <top/>
      <bottom style="thin">
        <color theme="1"/>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C2C3C4"/>
      </left>
      <right style="thin">
        <color rgb="FFC2C3C4"/>
      </right>
      <top style="thin">
        <color rgb="FFC2C3C4"/>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3">
    <xf numFmtId="0" fontId="0" fillId="0" borderId="0">
      <alignment vertical="center"/>
    </xf>
    <xf numFmtId="43" fontId="0" fillId="0" borderId="0" applyFont="false" applyFill="false" applyBorder="false" applyAlignment="false" applyProtection="false">
      <alignment vertical="center"/>
    </xf>
    <xf numFmtId="0" fontId="14" fillId="22" borderId="0" applyNumberFormat="false" applyBorder="false" applyAlignment="false" applyProtection="false">
      <alignment vertical="center"/>
    </xf>
    <xf numFmtId="0" fontId="14" fillId="18" borderId="0" applyNumberFormat="false" applyBorder="false" applyAlignment="false" applyProtection="false">
      <alignment vertical="center"/>
    </xf>
    <xf numFmtId="0" fontId="16" fillId="20" borderId="0" applyNumberFormat="false" applyBorder="false" applyAlignment="false" applyProtection="false">
      <alignment vertical="center"/>
    </xf>
    <xf numFmtId="0" fontId="14" fillId="12" borderId="0" applyNumberFormat="false" applyBorder="false" applyAlignment="false" applyProtection="false">
      <alignment vertical="center"/>
    </xf>
    <xf numFmtId="0" fontId="14" fillId="15"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4" fillId="13" borderId="0" applyNumberFormat="false" applyBorder="false" applyAlignment="false" applyProtection="false">
      <alignment vertical="center"/>
    </xf>
    <xf numFmtId="0" fontId="30" fillId="0" borderId="27" applyNumberFormat="false" applyFill="false" applyAlignment="false" applyProtection="false">
      <alignment vertical="center"/>
    </xf>
    <xf numFmtId="0" fontId="29" fillId="0" borderId="0" applyNumberFormat="false" applyFill="false" applyBorder="false" applyAlignment="false" applyProtection="false">
      <alignment vertical="center"/>
    </xf>
    <xf numFmtId="0" fontId="22" fillId="0" borderId="2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2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6" fillId="24"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4" fillId="26"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21" fillId="0" borderId="23"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14" fillId="2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4" fillId="10" borderId="0" applyNumberFormat="false" applyBorder="false" applyAlignment="false" applyProtection="false">
      <alignment vertical="center"/>
    </xf>
    <xf numFmtId="0" fontId="28" fillId="19" borderId="26"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6" fillId="29" borderId="0" applyNumberFormat="false" applyBorder="false" applyAlignment="false" applyProtection="false">
      <alignment vertical="center"/>
    </xf>
    <xf numFmtId="0" fontId="14" fillId="30"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23" fillId="23" borderId="26" applyNumberFormat="false" applyAlignment="false" applyProtection="false">
      <alignment vertical="center"/>
    </xf>
    <xf numFmtId="0" fontId="20" fillId="19" borderId="24" applyNumberFormat="false" applyAlignment="false" applyProtection="false">
      <alignment vertical="center"/>
    </xf>
    <xf numFmtId="0" fontId="31" fillId="32" borderId="28" applyNumberFormat="false" applyAlignment="false" applyProtection="false">
      <alignment vertical="center"/>
    </xf>
    <xf numFmtId="0" fontId="32" fillId="0" borderId="29" applyNumberFormat="false" applyFill="false" applyAlignment="false" applyProtection="false">
      <alignment vertical="center"/>
    </xf>
    <xf numFmtId="9" fontId="0" fillId="0" borderId="0" applyFont="false" applyFill="false" applyBorder="false" applyAlignment="false" applyProtection="false">
      <alignment vertical="center"/>
    </xf>
    <xf numFmtId="0" fontId="16" fillId="28" borderId="0" applyNumberFormat="false" applyBorder="false" applyAlignment="false" applyProtection="false">
      <alignment vertical="center"/>
    </xf>
    <xf numFmtId="0" fontId="0" fillId="0" borderId="0">
      <alignment vertical="center"/>
    </xf>
    <xf numFmtId="0" fontId="16" fillId="9" borderId="0" applyNumberFormat="false" applyBorder="false" applyAlignment="false" applyProtection="false">
      <alignment vertical="center"/>
    </xf>
    <xf numFmtId="0" fontId="0" fillId="8" borderId="22"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17" fillId="6" borderId="0" applyNumberFormat="false" applyBorder="false" applyAlignment="false" applyProtection="false">
      <alignment vertical="center"/>
    </xf>
    <xf numFmtId="0" fontId="30" fillId="0" borderId="0" applyNumberFormat="false" applyFill="false" applyBorder="false" applyAlignment="false" applyProtection="false">
      <alignment vertical="center"/>
    </xf>
    <xf numFmtId="0" fontId="16" fillId="5" borderId="0" applyNumberFormat="false" applyBorder="false" applyAlignment="false" applyProtection="false">
      <alignment vertical="center"/>
    </xf>
    <xf numFmtId="0" fontId="15" fillId="4" borderId="0" applyNumberFormat="false" applyBorder="false" applyAlignment="false" applyProtection="false">
      <alignment vertical="center"/>
    </xf>
    <xf numFmtId="0" fontId="14" fillId="3" borderId="0" applyNumberFormat="false" applyBorder="false" applyAlignment="false" applyProtection="false">
      <alignment vertical="center"/>
    </xf>
    <xf numFmtId="0" fontId="13" fillId="2"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4" fillId="17" borderId="0" applyNumberFormat="false" applyBorder="false" applyAlignment="false" applyProtection="false">
      <alignment vertical="center"/>
    </xf>
    <xf numFmtId="0" fontId="27" fillId="0" borderId="0"/>
    <xf numFmtId="0" fontId="16" fillId="7" borderId="0" applyNumberFormat="false" applyBorder="false" applyAlignment="false" applyProtection="false">
      <alignment vertical="center"/>
    </xf>
    <xf numFmtId="0" fontId="14" fillId="25" borderId="0" applyNumberFormat="false" applyBorder="false" applyAlignment="false" applyProtection="false">
      <alignment vertical="center"/>
    </xf>
    <xf numFmtId="0" fontId="16" fillId="16" borderId="0" applyNumberFormat="false" applyBorder="false" applyAlignment="false" applyProtection="false">
      <alignment vertical="center"/>
    </xf>
  </cellStyleXfs>
  <cellXfs count="86">
    <xf numFmtId="0" fontId="0" fillId="0" borderId="0" xfId="0">
      <alignment vertical="center"/>
    </xf>
    <xf numFmtId="0" fontId="0" fillId="0" borderId="0" xfId="37">
      <alignment vertical="center"/>
    </xf>
    <xf numFmtId="0" fontId="0" fillId="0" borderId="0" xfId="37" applyAlignment="true">
      <alignment horizontal="center" vertical="center"/>
    </xf>
    <xf numFmtId="0" fontId="0" fillId="0" borderId="0" xfId="37" applyFont="true">
      <alignment vertical="center"/>
    </xf>
    <xf numFmtId="0" fontId="1" fillId="0" borderId="0" xfId="37" applyFont="true" applyAlignment="true">
      <alignment horizontal="center" vertical="center" wrapText="true"/>
    </xf>
    <xf numFmtId="0" fontId="2" fillId="0" borderId="0" xfId="37" applyFont="true" applyBorder="true" applyAlignment="true">
      <alignment horizontal="center" vertical="center" wrapText="true"/>
    </xf>
    <xf numFmtId="0" fontId="3" fillId="0" borderId="1" xfId="37" applyFont="true" applyBorder="true" applyAlignment="true">
      <alignment horizontal="center" vertical="center"/>
    </xf>
    <xf numFmtId="0" fontId="0" fillId="0" borderId="1" xfId="37" applyFont="true" applyBorder="true" applyAlignment="true">
      <alignment horizontal="center" vertical="center"/>
    </xf>
    <xf numFmtId="0" fontId="0" fillId="0" borderId="1" xfId="37" applyBorder="true" applyAlignment="true">
      <alignment horizontal="center" vertical="center"/>
    </xf>
    <xf numFmtId="0" fontId="0" fillId="0" borderId="2" xfId="37" applyFont="true" applyFill="true" applyBorder="true" applyAlignment="true">
      <alignment horizontal="center" vertical="center"/>
    </xf>
    <xf numFmtId="0" fontId="3" fillId="0" borderId="3" xfId="37" applyFont="true" applyBorder="true" applyAlignment="true">
      <alignment horizontal="center" vertical="center" wrapText="true"/>
    </xf>
    <xf numFmtId="0" fontId="4" fillId="0" borderId="3" xfId="37" applyFont="true" applyBorder="true" applyAlignment="true">
      <alignment horizontal="center" vertical="center"/>
    </xf>
    <xf numFmtId="0" fontId="3" fillId="0" borderId="4" xfId="37" applyFont="true" applyBorder="true" applyAlignment="true">
      <alignment horizontal="center" vertical="center" wrapText="true"/>
    </xf>
    <xf numFmtId="0" fontId="3" fillId="0" borderId="4" xfId="37" applyFont="true" applyBorder="true" applyAlignment="true">
      <alignment horizontal="justify" vertical="center"/>
    </xf>
    <xf numFmtId="0" fontId="3" fillId="0" borderId="4" xfId="37" applyFont="true" applyBorder="true" applyAlignment="true">
      <alignment horizontal="left" vertical="center"/>
    </xf>
    <xf numFmtId="0" fontId="3" fillId="0" borderId="5" xfId="37" applyFont="true" applyBorder="true" applyAlignment="true">
      <alignment horizontal="center" vertical="center" textRotation="255"/>
    </xf>
    <xf numFmtId="0" fontId="3" fillId="0" borderId="6" xfId="37" applyFont="true" applyBorder="true" applyAlignment="true">
      <alignment horizontal="center" vertical="center" wrapText="true"/>
    </xf>
    <xf numFmtId="0" fontId="3" fillId="0" borderId="7" xfId="37" applyFont="true" applyBorder="true" applyAlignment="true">
      <alignment horizontal="center" vertical="center" wrapText="true"/>
    </xf>
    <xf numFmtId="0" fontId="3" fillId="0" borderId="3" xfId="37" applyFont="true" applyBorder="true" applyAlignment="true">
      <alignment horizontal="center" vertical="center" textRotation="255"/>
    </xf>
    <xf numFmtId="0" fontId="3" fillId="0" borderId="4" xfId="37" applyFont="true" applyBorder="true" applyAlignment="true">
      <alignment horizontal="left" vertical="center" wrapText="true"/>
    </xf>
    <xf numFmtId="0" fontId="3" fillId="0" borderId="4" xfId="37" applyFont="true" applyBorder="true" applyAlignment="true">
      <alignment horizontal="center" vertical="center" textRotation="255"/>
    </xf>
    <xf numFmtId="0" fontId="3" fillId="0" borderId="4" xfId="37" applyFont="true" applyBorder="true" applyAlignment="true">
      <alignment horizontal="center" vertical="center"/>
    </xf>
    <xf numFmtId="0" fontId="3" fillId="0" borderId="6" xfId="37" applyFont="true" applyBorder="true" applyAlignment="true">
      <alignment horizontal="center" vertical="center"/>
    </xf>
    <xf numFmtId="0" fontId="5" fillId="0" borderId="5" xfId="37" applyFont="true" applyBorder="true" applyAlignment="true">
      <alignment horizontal="center" vertical="center" wrapText="true"/>
    </xf>
    <xf numFmtId="0" fontId="3" fillId="0" borderId="1" xfId="37" applyFont="true" applyBorder="true" applyAlignment="true">
      <alignment horizontal="left" vertical="center" wrapText="true"/>
    </xf>
    <xf numFmtId="0" fontId="5" fillId="0" borderId="8" xfId="37" applyFont="true" applyBorder="true" applyAlignment="true">
      <alignment horizontal="center" vertical="center" wrapText="true"/>
    </xf>
    <xf numFmtId="0" fontId="5" fillId="0" borderId="3" xfId="37" applyFont="true" applyBorder="true" applyAlignment="true">
      <alignment horizontal="center" vertical="center" wrapText="true"/>
    </xf>
    <xf numFmtId="0" fontId="6" fillId="0" borderId="1" xfId="37" applyFont="true" applyBorder="true" applyAlignment="true">
      <alignment horizontal="left" vertical="center" wrapText="true"/>
    </xf>
    <xf numFmtId="0" fontId="3" fillId="0" borderId="6" xfId="37" applyFont="true" applyBorder="true" applyAlignment="true">
      <alignment horizontal="center" vertical="center" textRotation="255"/>
    </xf>
    <xf numFmtId="0" fontId="5" fillId="0" borderId="9" xfId="37" applyFont="true" applyBorder="true" applyAlignment="true">
      <alignment horizontal="center" vertical="center" wrapText="true"/>
    </xf>
    <xf numFmtId="0" fontId="5" fillId="0" borderId="10" xfId="37" applyFont="true" applyBorder="true" applyAlignment="true">
      <alignment horizontal="center" vertical="center" wrapText="true"/>
    </xf>
    <xf numFmtId="0" fontId="5" fillId="0" borderId="11" xfId="37" applyFont="true" applyBorder="true" applyAlignment="true">
      <alignment horizontal="center" vertical="center" wrapText="true"/>
    </xf>
    <xf numFmtId="0" fontId="5" fillId="0" borderId="12" xfId="37" applyFont="true" applyBorder="true" applyAlignment="true">
      <alignment horizontal="center" vertical="center" wrapText="true"/>
    </xf>
    <xf numFmtId="0" fontId="5" fillId="0" borderId="13" xfId="37" applyFont="true" applyBorder="true" applyAlignment="true">
      <alignment horizontal="center" vertical="center" wrapText="true"/>
    </xf>
    <xf numFmtId="0" fontId="5" fillId="0" borderId="14" xfId="37" applyFont="true" applyBorder="true" applyAlignment="true">
      <alignment horizontal="center" vertical="center" wrapText="true"/>
    </xf>
    <xf numFmtId="0" fontId="5" fillId="0" borderId="15" xfId="37" applyFont="true" applyBorder="true" applyAlignment="true">
      <alignment horizontal="center" vertical="center" wrapText="true"/>
    </xf>
    <xf numFmtId="0" fontId="5" fillId="0" borderId="1" xfId="37" applyFont="true" applyBorder="true" applyAlignment="true">
      <alignment horizontal="center" vertical="center" wrapText="true"/>
    </xf>
    <xf numFmtId="0" fontId="5" fillId="0" borderId="16" xfId="37" applyFont="true" applyBorder="true" applyAlignment="true">
      <alignment horizontal="center" vertical="center" wrapText="true"/>
    </xf>
    <xf numFmtId="0" fontId="4" fillId="0" borderId="17" xfId="37" applyFont="true" applyBorder="true" applyAlignment="true">
      <alignment horizontal="center" vertical="center"/>
    </xf>
    <xf numFmtId="0" fontId="4" fillId="0" borderId="18" xfId="37" applyFont="true" applyBorder="true" applyAlignment="true">
      <alignment horizontal="center" vertical="center"/>
    </xf>
    <xf numFmtId="0" fontId="7" fillId="0" borderId="0" xfId="37" applyFont="true" applyBorder="true" applyAlignment="true">
      <alignment horizontal="left" vertical="center"/>
    </xf>
    <xf numFmtId="0" fontId="7" fillId="0" borderId="0" xfId="37" applyFont="true" applyAlignment="true">
      <alignment horizontal="left" vertical="center" wrapText="true"/>
    </xf>
    <xf numFmtId="0" fontId="7" fillId="0" borderId="0" xfId="37" applyFont="true" applyAlignment="true">
      <alignment vertical="center"/>
    </xf>
    <xf numFmtId="0" fontId="3" fillId="0" borderId="1" xfId="37" applyFont="true" applyBorder="true" applyAlignment="true">
      <alignment horizontal="center" vertical="center" wrapText="true"/>
    </xf>
    <xf numFmtId="0" fontId="0" fillId="0" borderId="19" xfId="37" applyFill="true" applyBorder="true" applyAlignment="true">
      <alignment horizontal="center" vertical="center"/>
    </xf>
    <xf numFmtId="0" fontId="0" fillId="0" borderId="20" xfId="37" applyFill="true" applyBorder="true" applyAlignment="true">
      <alignment horizontal="center" vertical="center"/>
    </xf>
    <xf numFmtId="0" fontId="0" fillId="0" borderId="1" xfId="37" applyFont="true" applyFill="true" applyBorder="true" applyAlignment="true">
      <alignment horizontal="center" vertical="center"/>
    </xf>
    <xf numFmtId="0" fontId="0" fillId="0" borderId="1" xfId="37" applyFill="true" applyBorder="true" applyAlignment="true">
      <alignment horizontal="center" vertical="center"/>
    </xf>
    <xf numFmtId="179" fontId="3" fillId="0" borderId="4" xfId="1" applyNumberFormat="true" applyFont="true" applyBorder="true" applyAlignment="true">
      <alignment horizontal="center" vertical="center"/>
    </xf>
    <xf numFmtId="41" fontId="3" fillId="0" borderId="4" xfId="37" applyNumberFormat="true" applyFont="true" applyBorder="true" applyAlignment="true">
      <alignment horizontal="center" vertical="center"/>
    </xf>
    <xf numFmtId="41" fontId="3" fillId="0" borderId="4" xfId="37" applyNumberFormat="true" applyFont="true" applyBorder="true" applyAlignment="true">
      <alignment horizontal="center" vertical="center" wrapText="true"/>
    </xf>
    <xf numFmtId="0" fontId="3" fillId="0" borderId="10" xfId="37" applyFont="true" applyBorder="true" applyAlignment="true">
      <alignment horizontal="center" vertical="center" wrapText="true"/>
    </xf>
    <xf numFmtId="43" fontId="3" fillId="0" borderId="6" xfId="1" applyNumberFormat="true" applyFont="true" applyBorder="true" applyAlignment="true">
      <alignment horizontal="center" vertical="center"/>
    </xf>
    <xf numFmtId="43" fontId="3" fillId="0" borderId="7" xfId="1" applyNumberFormat="true" applyFont="true" applyBorder="true" applyAlignment="true">
      <alignment horizontal="center" vertical="center"/>
    </xf>
    <xf numFmtId="0" fontId="3" fillId="0" borderId="10" xfId="37" applyFont="true" applyBorder="true" applyAlignment="true">
      <alignment horizontal="center" vertical="center"/>
    </xf>
    <xf numFmtId="0" fontId="8" fillId="0" borderId="1" xfId="0" applyFont="true" applyFill="true" applyBorder="true" applyAlignment="true">
      <alignment horizontal="center" vertical="center" wrapText="true"/>
    </xf>
    <xf numFmtId="10" fontId="8" fillId="0" borderId="1" xfId="0" applyNumberFormat="true" applyFont="true" applyFill="true" applyBorder="true" applyAlignment="true">
      <alignment horizontal="center" vertical="center" wrapText="true"/>
    </xf>
    <xf numFmtId="178" fontId="8" fillId="0" borderId="1" xfId="0" applyNumberFormat="true" applyFont="true" applyFill="true" applyBorder="true" applyAlignment="true">
      <alignment horizontal="center" vertical="center" wrapText="true"/>
    </xf>
    <xf numFmtId="9" fontId="8" fillId="0" borderId="1" xfId="0" applyNumberFormat="true" applyFont="true" applyFill="true" applyBorder="true" applyAlignment="true" applyProtection="true">
      <alignment horizontal="center" vertical="center" wrapText="true"/>
    </xf>
    <xf numFmtId="0" fontId="9" fillId="0" borderId="1" xfId="0" applyFont="true" applyFill="true" applyBorder="true" applyAlignment="true">
      <alignment horizontal="center" vertical="center" wrapText="true"/>
    </xf>
    <xf numFmtId="10" fontId="9" fillId="0" borderId="1" xfId="12" applyNumberFormat="true" applyFont="true" applyFill="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11" fillId="0" borderId="21" xfId="0" applyFont="true" applyFill="true" applyBorder="true" applyAlignment="true">
      <alignment horizontal="center" vertical="center" wrapText="true"/>
    </xf>
    <xf numFmtId="177" fontId="10" fillId="0" borderId="1" xfId="0" applyNumberFormat="true" applyFont="true" applyFill="true" applyBorder="true" applyAlignment="true">
      <alignment horizontal="center" vertical="center" wrapText="true"/>
    </xf>
    <xf numFmtId="9" fontId="3" fillId="0" borderId="1" xfId="37" applyNumberFormat="true" applyFont="true" applyBorder="true" applyAlignment="true">
      <alignment horizontal="center" vertical="center" wrapText="true"/>
    </xf>
    <xf numFmtId="9" fontId="9" fillId="0" borderId="1" xfId="0" applyNumberFormat="true" applyFont="true" applyFill="true" applyBorder="true" applyAlignment="true">
      <alignment horizontal="center" vertical="center" wrapText="true"/>
    </xf>
    <xf numFmtId="0" fontId="7" fillId="0" borderId="0" xfId="37" applyFont="true" applyBorder="true" applyAlignment="true">
      <alignment horizontal="center" vertical="center"/>
    </xf>
    <xf numFmtId="0" fontId="7" fillId="0" borderId="0" xfId="37" applyFont="true" applyAlignment="true">
      <alignment horizontal="center" vertical="center" wrapText="true"/>
    </xf>
    <xf numFmtId="0" fontId="7" fillId="0" borderId="0" xfId="37" applyFont="true" applyAlignment="true">
      <alignment horizontal="center" vertical="center"/>
    </xf>
    <xf numFmtId="0" fontId="3" fillId="0" borderId="3" xfId="37" applyFont="true" applyBorder="true" applyAlignment="true">
      <alignment horizontal="center" vertical="center"/>
    </xf>
    <xf numFmtId="10" fontId="3" fillId="0" borderId="4" xfId="35" applyNumberFormat="true" applyFont="true" applyBorder="true" applyAlignment="true">
      <alignment horizontal="center" vertical="center"/>
    </xf>
    <xf numFmtId="43" fontId="3" fillId="0" borderId="4" xfId="37" applyNumberFormat="true" applyFont="true" applyBorder="true" applyAlignment="true">
      <alignment horizontal="center" vertical="center" wrapText="true"/>
    </xf>
    <xf numFmtId="43" fontId="3" fillId="0" borderId="4" xfId="35" applyNumberFormat="true" applyFont="true" applyBorder="true" applyAlignment="true">
      <alignment horizontal="center" vertical="center"/>
    </xf>
    <xf numFmtId="43" fontId="3" fillId="0" borderId="4" xfId="37" applyNumberFormat="true" applyFont="true" applyBorder="true" applyAlignment="true">
      <alignment horizontal="center" vertical="center"/>
    </xf>
    <xf numFmtId="43" fontId="3" fillId="0" borderId="10" xfId="1" applyNumberFormat="true" applyFont="true" applyBorder="true" applyAlignment="true">
      <alignment horizontal="center" vertical="center"/>
    </xf>
    <xf numFmtId="176" fontId="3" fillId="0" borderId="4" xfId="37" applyNumberFormat="true" applyFont="true" applyBorder="true" applyAlignment="true">
      <alignment horizontal="center" vertical="center" wrapText="true"/>
    </xf>
    <xf numFmtId="176" fontId="3" fillId="0" borderId="4" xfId="37" applyNumberFormat="true" applyFont="true" applyBorder="true" applyAlignment="true">
      <alignment horizontal="center" vertical="center"/>
    </xf>
    <xf numFmtId="0" fontId="3" fillId="0" borderId="1" xfId="37" applyFont="true" applyFill="true" applyBorder="true" applyAlignment="true">
      <alignment horizontal="left" vertical="center" wrapText="true"/>
    </xf>
    <xf numFmtId="0" fontId="0" fillId="0" borderId="1" xfId="0" applyFont="true" applyFill="true" applyBorder="true" applyAlignment="true">
      <alignment wrapText="true"/>
    </xf>
    <xf numFmtId="0" fontId="3" fillId="0" borderId="4" xfId="37" applyFont="true" applyFill="true" applyBorder="true" applyAlignment="true">
      <alignment horizontal="center" vertical="center" wrapText="true"/>
    </xf>
    <xf numFmtId="0" fontId="12" fillId="0" borderId="1" xfId="0" applyFont="true" applyFill="true" applyBorder="true" applyAlignment="true">
      <alignment horizontal="left" vertical="center" wrapText="true"/>
    </xf>
    <xf numFmtId="0" fontId="10" fillId="0" borderId="1" xfId="0" applyFont="true" applyFill="true" applyBorder="true" applyAlignment="true">
      <alignment horizontal="left" vertical="center" wrapText="true"/>
    </xf>
    <xf numFmtId="176" fontId="3" fillId="0" borderId="1" xfId="37" applyNumberFormat="true" applyFont="true" applyBorder="true" applyAlignment="true">
      <alignment horizontal="center" vertical="center"/>
    </xf>
    <xf numFmtId="176" fontId="3" fillId="0" borderId="1" xfId="37" applyNumberFormat="true" applyFont="true" applyBorder="true" applyAlignment="true">
      <alignment horizontal="center" vertical="center" wrapText="true"/>
    </xf>
    <xf numFmtId="176" fontId="4" fillId="0" borderId="10" xfId="37" applyNumberFormat="true" applyFont="true" applyBorder="true" applyAlignment="true">
      <alignment horizontal="center" vertical="center"/>
    </xf>
    <xf numFmtId="176" fontId="4" fillId="0" borderId="4" xfId="37" applyNumberFormat="true" applyFont="true" applyBorder="true" applyAlignment="true">
      <alignment horizontal="center" vertical="center"/>
    </xf>
  </cellXfs>
  <cellStyles count="53">
    <cellStyle name="常规" xfId="0" builtinId="0"/>
    <cellStyle name="千位分隔 2"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百分比 2" xfId="35"/>
    <cellStyle name="60% - 强调文字颜色 1" xfId="36" builtinId="32"/>
    <cellStyle name="常规 3" xfId="37"/>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常规 2" xfId="49"/>
    <cellStyle name="60% - 强调文字颜色 2" xfId="50" builtinId="36"/>
    <cellStyle name="40% - 强调文字颜色 2" xfId="51" builtinId="35"/>
    <cellStyle name="强调文字颜色 3" xfId="52"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6</xdr:row>
      <xdr:rowOff>12700</xdr:rowOff>
    </xdr:from>
    <xdr:to>
      <xdr:col>3</xdr:col>
      <xdr:colOff>1923142</xdr:colOff>
      <xdr:row>6</xdr:row>
      <xdr:rowOff>326572</xdr:rowOff>
    </xdr:to>
    <xdr:cxnSp>
      <xdr:nvCxnSpPr>
        <xdr:cNvPr id="2" name="直接连接符 1"/>
        <xdr:cNvCxnSpPr/>
      </xdr:nvCxnSpPr>
      <xdr:spPr>
        <a:xfrm>
          <a:off x="2511425" y="1308100"/>
          <a:ext cx="1477010"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1"/>
  <sheetViews>
    <sheetView tabSelected="1" view="pageBreakPreview" zoomScaleNormal="70" zoomScaleSheetLayoutView="100" workbookViewId="0">
      <selection activeCell="F33" sqref="F33"/>
    </sheetView>
  </sheetViews>
  <sheetFormatPr defaultColWidth="9" defaultRowHeight="14.25"/>
  <cols>
    <col min="1" max="1" width="7.45" style="1" customWidth="true"/>
    <col min="2" max="2" width="9.63333333333333" style="1" customWidth="true"/>
    <col min="3" max="3" width="15.625" style="1" customWidth="true"/>
    <col min="4" max="4" width="19.6333333333333" style="1" customWidth="true"/>
    <col min="5" max="5" width="18.1833333333333" style="1" customWidth="true"/>
    <col min="6" max="6" width="18.5416666666667" style="1" customWidth="true"/>
    <col min="7" max="7" width="18.1833333333333" style="2" customWidth="true"/>
    <col min="8" max="9" width="10.3666666666667" style="1" customWidth="true"/>
    <col min="10" max="10" width="29.725" style="1" customWidth="true"/>
    <col min="11" max="16384" width="9" style="1"/>
  </cols>
  <sheetData>
    <row r="1" spans="1:1">
      <c r="A1" s="3" t="s">
        <v>0</v>
      </c>
    </row>
    <row r="2" ht="21" customHeight="true" spans="1:10">
      <c r="A2" s="4" t="s">
        <v>1</v>
      </c>
      <c r="B2" s="4"/>
      <c r="C2" s="4"/>
      <c r="D2" s="4"/>
      <c r="E2" s="4"/>
      <c r="F2" s="4"/>
      <c r="G2" s="4"/>
      <c r="H2" s="4"/>
      <c r="I2" s="4"/>
      <c r="J2" s="4"/>
    </row>
    <row r="3" spans="1:10">
      <c r="A3" s="5" t="s">
        <v>2</v>
      </c>
      <c r="B3" s="5"/>
      <c r="C3" s="5"/>
      <c r="D3" s="5"/>
      <c r="E3" s="5"/>
      <c r="F3" s="5"/>
      <c r="G3" s="5"/>
      <c r="H3" s="5"/>
      <c r="I3" s="5"/>
      <c r="J3" s="5"/>
    </row>
    <row r="4" ht="17.5" customHeight="true" spans="1:10">
      <c r="A4" s="6" t="s">
        <v>3</v>
      </c>
      <c r="B4" s="6"/>
      <c r="C4" s="6"/>
      <c r="D4" s="6"/>
      <c r="E4" s="6"/>
      <c r="F4" s="6"/>
      <c r="G4" s="6"/>
      <c r="H4" s="6"/>
      <c r="I4" s="6"/>
      <c r="J4" s="6"/>
    </row>
    <row r="5" ht="17.5" customHeight="true" spans="1:10">
      <c r="A5" s="6" t="s">
        <v>4</v>
      </c>
      <c r="B5" s="6"/>
      <c r="C5" s="6"/>
      <c r="D5" s="6" t="s">
        <v>5</v>
      </c>
      <c r="E5" s="6"/>
      <c r="F5" s="6"/>
      <c r="G5" s="6" t="s">
        <v>6</v>
      </c>
      <c r="H5" s="43" t="s">
        <v>7</v>
      </c>
      <c r="I5" s="43"/>
      <c r="J5" s="43"/>
    </row>
    <row r="6" ht="17.5" customHeight="true" spans="1:10">
      <c r="A6" s="7" t="s">
        <v>8</v>
      </c>
      <c r="B6" s="8"/>
      <c r="C6" s="8"/>
      <c r="D6" s="9" t="s">
        <v>9</v>
      </c>
      <c r="E6" s="44"/>
      <c r="F6" s="45"/>
      <c r="G6" s="46" t="s">
        <v>10</v>
      </c>
      <c r="H6" s="47">
        <v>77731</v>
      </c>
      <c r="I6" s="47"/>
      <c r="J6" s="47"/>
    </row>
    <row r="7" ht="37.5" customHeight="true" spans="1:10">
      <c r="A7" s="10" t="s">
        <v>11</v>
      </c>
      <c r="B7" s="10"/>
      <c r="C7" s="10"/>
      <c r="D7" s="11"/>
      <c r="E7" s="10" t="s">
        <v>12</v>
      </c>
      <c r="F7" s="10" t="s">
        <v>13</v>
      </c>
      <c r="G7" s="10" t="s">
        <v>14</v>
      </c>
      <c r="H7" s="10" t="s">
        <v>15</v>
      </c>
      <c r="I7" s="10" t="s">
        <v>16</v>
      </c>
      <c r="J7" s="69" t="s">
        <v>17</v>
      </c>
    </row>
    <row r="8" ht="18.65" customHeight="true" spans="1:10">
      <c r="A8" s="12"/>
      <c r="B8" s="12"/>
      <c r="C8" s="12"/>
      <c r="D8" s="13" t="s">
        <v>18</v>
      </c>
      <c r="E8" s="48">
        <v>2600.493858</v>
      </c>
      <c r="F8" s="48">
        <v>2387.493858</v>
      </c>
      <c r="G8" s="48">
        <v>1948.472412</v>
      </c>
      <c r="H8" s="49">
        <v>10</v>
      </c>
      <c r="I8" s="70">
        <f>G8/F8</f>
        <v>0.816116198779348</v>
      </c>
      <c r="J8" s="71">
        <f>H8*I8</f>
        <v>8.16116198779348</v>
      </c>
    </row>
    <row r="9" ht="18.65" customHeight="true" spans="1:10">
      <c r="A9" s="12"/>
      <c r="B9" s="12"/>
      <c r="C9" s="12"/>
      <c r="D9" s="14" t="s">
        <v>19</v>
      </c>
      <c r="E9" s="48">
        <v>2600.493858</v>
      </c>
      <c r="F9" s="48">
        <v>2387.493858</v>
      </c>
      <c r="G9" s="48">
        <v>1948.472412</v>
      </c>
      <c r="H9" s="50"/>
      <c r="I9" s="70"/>
      <c r="J9" s="71"/>
    </row>
    <row r="10" ht="18.65" customHeight="true" spans="1:10">
      <c r="A10" s="12"/>
      <c r="B10" s="12"/>
      <c r="C10" s="12"/>
      <c r="D10" s="14" t="s">
        <v>20</v>
      </c>
      <c r="E10" s="48">
        <v>0</v>
      </c>
      <c r="F10" s="48">
        <v>0</v>
      </c>
      <c r="G10" s="48">
        <v>0</v>
      </c>
      <c r="H10" s="50">
        <v>0</v>
      </c>
      <c r="I10" s="72">
        <v>0</v>
      </c>
      <c r="J10" s="71">
        <v>0</v>
      </c>
    </row>
    <row r="11" ht="18.65" customHeight="true" spans="1:10">
      <c r="A11" s="12"/>
      <c r="B11" s="12"/>
      <c r="C11" s="12"/>
      <c r="D11" s="14" t="s">
        <v>21</v>
      </c>
      <c r="E11" s="48">
        <v>0</v>
      </c>
      <c r="F11" s="48">
        <v>0</v>
      </c>
      <c r="G11" s="48">
        <v>0</v>
      </c>
      <c r="H11" s="50">
        <v>0</v>
      </c>
      <c r="I11" s="73">
        <v>0</v>
      </c>
      <c r="J11" s="71">
        <v>0</v>
      </c>
    </row>
    <row r="12" ht="17.5" customHeight="true" spans="1:10">
      <c r="A12" s="15" t="s">
        <v>22</v>
      </c>
      <c r="B12" s="16" t="s">
        <v>23</v>
      </c>
      <c r="C12" s="17"/>
      <c r="D12" s="17"/>
      <c r="E12" s="17"/>
      <c r="F12" s="51"/>
      <c r="G12" s="52" t="s">
        <v>24</v>
      </c>
      <c r="H12" s="53"/>
      <c r="I12" s="53"/>
      <c r="J12" s="74"/>
    </row>
    <row r="13" ht="193" customHeight="true" spans="1:10">
      <c r="A13" s="18"/>
      <c r="B13" s="19" t="s">
        <v>25</v>
      </c>
      <c r="C13" s="19"/>
      <c r="D13" s="19"/>
      <c r="E13" s="19"/>
      <c r="F13" s="19"/>
      <c r="G13" s="19" t="s">
        <v>26</v>
      </c>
      <c r="H13" s="19"/>
      <c r="I13" s="19"/>
      <c r="J13" s="19"/>
    </row>
    <row r="14" ht="15.75" spans="1:10">
      <c r="A14" s="20" t="s">
        <v>27</v>
      </c>
      <c r="B14" s="12" t="s">
        <v>28</v>
      </c>
      <c r="C14" s="21" t="s">
        <v>29</v>
      </c>
      <c r="D14" s="22" t="s">
        <v>30</v>
      </c>
      <c r="E14" s="54"/>
      <c r="F14" s="21" t="s">
        <v>31</v>
      </c>
      <c r="G14" s="12" t="s">
        <v>32</v>
      </c>
      <c r="H14" s="12" t="s">
        <v>15</v>
      </c>
      <c r="I14" s="75" t="s">
        <v>17</v>
      </c>
      <c r="J14" s="12" t="s">
        <v>33</v>
      </c>
    </row>
    <row r="15" ht="18" customHeight="true" spans="1:10">
      <c r="A15" s="20"/>
      <c r="B15" s="23" t="s">
        <v>34</v>
      </c>
      <c r="C15" s="23" t="s">
        <v>35</v>
      </c>
      <c r="D15" s="24" t="s">
        <v>36</v>
      </c>
      <c r="E15" s="24" t="s">
        <v>36</v>
      </c>
      <c r="F15" s="2" t="s">
        <v>37</v>
      </c>
      <c r="G15" s="55">
        <v>90</v>
      </c>
      <c r="H15" s="12">
        <v>5</v>
      </c>
      <c r="I15" s="76">
        <v>3</v>
      </c>
      <c r="J15" s="77" t="s">
        <v>38</v>
      </c>
    </row>
    <row r="16" ht="18" customHeight="true" spans="1:10">
      <c r="A16" s="20"/>
      <c r="B16" s="25"/>
      <c r="C16" s="25"/>
      <c r="D16" s="24" t="s">
        <v>39</v>
      </c>
      <c r="E16" s="24" t="s">
        <v>39</v>
      </c>
      <c r="F16" s="55" t="s">
        <v>40</v>
      </c>
      <c r="G16" s="56">
        <v>0.9981</v>
      </c>
      <c r="H16" s="12">
        <v>5</v>
      </c>
      <c r="I16" s="76">
        <v>5</v>
      </c>
      <c r="J16" s="12"/>
    </row>
    <row r="17" ht="18" customHeight="true" spans="1:10">
      <c r="A17" s="20"/>
      <c r="B17" s="25"/>
      <c r="C17" s="25"/>
      <c r="D17" s="24" t="s">
        <v>41</v>
      </c>
      <c r="E17" s="24" t="s">
        <v>41</v>
      </c>
      <c r="F17" s="55" t="s">
        <v>42</v>
      </c>
      <c r="G17" s="55" t="s">
        <v>43</v>
      </c>
      <c r="H17" s="12">
        <v>5</v>
      </c>
      <c r="I17" s="76">
        <v>5</v>
      </c>
      <c r="J17" s="12"/>
    </row>
    <row r="18" ht="42.75" spans="1:10">
      <c r="A18" s="20"/>
      <c r="B18" s="25"/>
      <c r="C18" s="26" t="s">
        <v>35</v>
      </c>
      <c r="D18" s="24" t="s">
        <v>44</v>
      </c>
      <c r="E18" s="24" t="s">
        <v>44</v>
      </c>
      <c r="F18" s="55" t="s">
        <v>45</v>
      </c>
      <c r="G18" s="55" t="s">
        <v>46</v>
      </c>
      <c r="H18" s="12">
        <v>5</v>
      </c>
      <c r="I18" s="76">
        <v>4</v>
      </c>
      <c r="J18" s="78" t="s">
        <v>47</v>
      </c>
    </row>
    <row r="19" ht="18" customHeight="true" spans="1:10">
      <c r="A19" s="20"/>
      <c r="B19" s="25"/>
      <c r="C19" s="23" t="s">
        <v>48</v>
      </c>
      <c r="D19" s="24" t="s">
        <v>49</v>
      </c>
      <c r="E19" s="24" t="s">
        <v>49</v>
      </c>
      <c r="F19" s="56" t="s">
        <v>50</v>
      </c>
      <c r="G19" s="56">
        <v>0.8443</v>
      </c>
      <c r="H19" s="12">
        <v>5</v>
      </c>
      <c r="I19" s="76">
        <v>4</v>
      </c>
      <c r="J19" s="12"/>
    </row>
    <row r="20" ht="18" customHeight="true" spans="1:10">
      <c r="A20" s="20"/>
      <c r="B20" s="25"/>
      <c r="C20" s="25"/>
      <c r="D20" s="24" t="s">
        <v>51</v>
      </c>
      <c r="E20" s="24" t="s">
        <v>51</v>
      </c>
      <c r="F20" s="56" t="s">
        <v>52</v>
      </c>
      <c r="G20" s="56">
        <v>0.0052</v>
      </c>
      <c r="H20" s="12">
        <v>5</v>
      </c>
      <c r="I20" s="76">
        <v>5</v>
      </c>
      <c r="J20" s="12"/>
    </row>
    <row r="21" ht="18" customHeight="true" spans="1:10">
      <c r="A21" s="20"/>
      <c r="B21" s="25"/>
      <c r="C21" s="25"/>
      <c r="D21" s="24" t="s">
        <v>53</v>
      </c>
      <c r="E21" s="24" t="s">
        <v>53</v>
      </c>
      <c r="F21" s="56" t="s">
        <v>40</v>
      </c>
      <c r="G21" s="56">
        <v>0.9995</v>
      </c>
      <c r="H21" s="12">
        <v>5</v>
      </c>
      <c r="I21" s="76">
        <v>5</v>
      </c>
      <c r="J21" s="78"/>
    </row>
    <row r="22" ht="18" customHeight="true" spans="1:10">
      <c r="A22" s="20"/>
      <c r="B22" s="25"/>
      <c r="C22" s="26"/>
      <c r="D22" s="24"/>
      <c r="E22" s="24"/>
      <c r="F22" s="56"/>
      <c r="G22" s="57"/>
      <c r="H22" s="12"/>
      <c r="I22" s="76"/>
      <c r="J22" s="12"/>
    </row>
    <row r="23" ht="18" customHeight="true" spans="1:10">
      <c r="A23" s="20"/>
      <c r="B23" s="25"/>
      <c r="C23" s="23" t="s">
        <v>54</v>
      </c>
      <c r="D23" s="24" t="s">
        <v>55</v>
      </c>
      <c r="E23" s="24" t="s">
        <v>55</v>
      </c>
      <c r="F23" s="56" t="s">
        <v>56</v>
      </c>
      <c r="G23" s="56">
        <v>1.033</v>
      </c>
      <c r="H23" s="12">
        <v>5</v>
      </c>
      <c r="I23" s="76">
        <v>5</v>
      </c>
      <c r="J23" s="78"/>
    </row>
    <row r="24" ht="18" customHeight="true" spans="1:10">
      <c r="A24" s="20"/>
      <c r="B24" s="25"/>
      <c r="C24" s="25"/>
      <c r="D24" s="24" t="s">
        <v>57</v>
      </c>
      <c r="E24" s="24" t="s">
        <v>57</v>
      </c>
      <c r="F24" s="56" t="s">
        <v>58</v>
      </c>
      <c r="G24" s="56">
        <v>0.7273</v>
      </c>
      <c r="H24" s="12">
        <v>5</v>
      </c>
      <c r="I24" s="76">
        <v>5</v>
      </c>
      <c r="J24" s="12"/>
    </row>
    <row r="25" ht="18" customHeight="true" spans="1:10">
      <c r="A25" s="20"/>
      <c r="B25" s="25"/>
      <c r="C25" s="23" t="s">
        <v>59</v>
      </c>
      <c r="D25" s="27" t="s">
        <v>60</v>
      </c>
      <c r="E25" s="24"/>
      <c r="F25" s="58">
        <v>0</v>
      </c>
      <c r="G25" s="56">
        <v>0.0479</v>
      </c>
      <c r="H25" s="12">
        <v>5</v>
      </c>
      <c r="I25" s="76">
        <v>4</v>
      </c>
      <c r="J25" s="12" t="s">
        <v>61</v>
      </c>
    </row>
    <row r="26" ht="18" customHeight="true" spans="1:10">
      <c r="A26" s="20"/>
      <c r="B26" s="26"/>
      <c r="C26" s="25" t="s">
        <v>59</v>
      </c>
      <c r="D26" s="24"/>
      <c r="E26" s="24"/>
      <c r="F26" s="12"/>
      <c r="G26" s="48"/>
      <c r="H26" s="12"/>
      <c r="I26" s="76"/>
      <c r="J26" s="79"/>
    </row>
    <row r="27" ht="18" customHeight="true" spans="1:10">
      <c r="A27" s="28"/>
      <c r="B27" s="29" t="s">
        <v>62</v>
      </c>
      <c r="C27" s="30" t="s">
        <v>63</v>
      </c>
      <c r="D27" s="24"/>
      <c r="E27" s="24"/>
      <c r="F27" s="56"/>
      <c r="G27" s="56"/>
      <c r="H27" s="51"/>
      <c r="I27" s="76"/>
      <c r="J27" s="79"/>
    </row>
    <row r="28" ht="18" customHeight="true" spans="1:10">
      <c r="A28" s="28"/>
      <c r="B28" s="31"/>
      <c r="C28" s="32" t="s">
        <v>64</v>
      </c>
      <c r="D28" s="24" t="s">
        <v>65</v>
      </c>
      <c r="E28" s="24" t="s">
        <v>65</v>
      </c>
      <c r="F28" s="59" t="s">
        <v>66</v>
      </c>
      <c r="G28" s="60">
        <v>0.8345</v>
      </c>
      <c r="H28" s="51">
        <v>4</v>
      </c>
      <c r="I28" s="76">
        <v>4</v>
      </c>
      <c r="J28" s="79"/>
    </row>
    <row r="29" ht="18" customHeight="true" spans="1:10">
      <c r="A29" s="28"/>
      <c r="B29" s="31"/>
      <c r="C29" s="33"/>
      <c r="D29" s="24" t="s">
        <v>67</v>
      </c>
      <c r="E29" s="24" t="s">
        <v>67</v>
      </c>
      <c r="F29" s="59" t="s">
        <v>68</v>
      </c>
      <c r="G29" s="60">
        <v>0.2068</v>
      </c>
      <c r="H29" s="51">
        <v>4</v>
      </c>
      <c r="I29" s="76">
        <v>4</v>
      </c>
      <c r="J29" s="79"/>
    </row>
    <row r="30" ht="18" customHeight="true" spans="1:10">
      <c r="A30" s="28"/>
      <c r="B30" s="31"/>
      <c r="C30" s="33"/>
      <c r="D30" s="24" t="s">
        <v>69</v>
      </c>
      <c r="E30" s="24" t="s">
        <v>69</v>
      </c>
      <c r="F30" s="59" t="s">
        <v>70</v>
      </c>
      <c r="G30" s="60">
        <v>0.2294</v>
      </c>
      <c r="H30" s="51">
        <v>4</v>
      </c>
      <c r="I30" s="76">
        <v>4</v>
      </c>
      <c r="J30" s="80"/>
    </row>
    <row r="31" ht="18" customHeight="true" spans="1:10">
      <c r="A31" s="28"/>
      <c r="B31" s="31"/>
      <c r="C31" s="34"/>
      <c r="D31" s="24" t="s">
        <v>71</v>
      </c>
      <c r="E31" s="24" t="s">
        <v>71</v>
      </c>
      <c r="F31" s="59" t="s">
        <v>58</v>
      </c>
      <c r="G31" s="60">
        <v>0.1642</v>
      </c>
      <c r="H31" s="51">
        <v>3</v>
      </c>
      <c r="I31" s="76">
        <v>2</v>
      </c>
      <c r="J31" s="81" t="s">
        <v>72</v>
      </c>
    </row>
    <row r="32" ht="18" customHeight="true" spans="1:10">
      <c r="A32" s="28"/>
      <c r="B32" s="31"/>
      <c r="C32" s="30" t="s">
        <v>73</v>
      </c>
      <c r="D32" s="24"/>
      <c r="E32" s="24"/>
      <c r="F32" s="61"/>
      <c r="G32" s="55"/>
      <c r="H32" s="51"/>
      <c r="I32" s="76"/>
      <c r="J32" s="79"/>
    </row>
    <row r="33" ht="31" customHeight="true" spans="1:10">
      <c r="A33" s="28"/>
      <c r="B33" s="31"/>
      <c r="C33" s="32" t="s">
        <v>74</v>
      </c>
      <c r="D33" s="24" t="s">
        <v>75</v>
      </c>
      <c r="E33" s="24" t="s">
        <v>75</v>
      </c>
      <c r="F33" s="62" t="s">
        <v>76</v>
      </c>
      <c r="G33" s="55" t="s">
        <v>77</v>
      </c>
      <c r="H33" s="51">
        <v>10</v>
      </c>
      <c r="I33" s="76">
        <v>10</v>
      </c>
      <c r="J33" s="79"/>
    </row>
    <row r="34" ht="26" customHeight="true" spans="1:10">
      <c r="A34" s="28"/>
      <c r="B34" s="31"/>
      <c r="C34" s="33"/>
      <c r="D34" s="24" t="s">
        <v>78</v>
      </c>
      <c r="E34" s="24" t="s">
        <v>78</v>
      </c>
      <c r="F34" s="63" t="s">
        <v>79</v>
      </c>
      <c r="G34" s="55" t="s">
        <v>79</v>
      </c>
      <c r="H34" s="51">
        <v>5</v>
      </c>
      <c r="I34" s="82">
        <v>5</v>
      </c>
      <c r="J34" s="79"/>
    </row>
    <row r="35" ht="37" customHeight="true" spans="1:10">
      <c r="A35" s="28"/>
      <c r="B35" s="35" t="s">
        <v>80</v>
      </c>
      <c r="C35" s="36" t="s">
        <v>81</v>
      </c>
      <c r="D35" s="24" t="s">
        <v>82</v>
      </c>
      <c r="E35" s="24"/>
      <c r="F35" s="43" t="s">
        <v>83</v>
      </c>
      <c r="G35" s="64" t="s">
        <v>84</v>
      </c>
      <c r="H35" s="51">
        <v>5</v>
      </c>
      <c r="I35" s="83">
        <v>5</v>
      </c>
      <c r="J35" s="12"/>
    </row>
    <row r="36" ht="28" customHeight="true" spans="1:10">
      <c r="A36" s="28"/>
      <c r="B36" s="37"/>
      <c r="C36" s="36" t="s">
        <v>81</v>
      </c>
      <c r="D36" s="24" t="s">
        <v>85</v>
      </c>
      <c r="E36" s="24"/>
      <c r="F36" s="56" t="s">
        <v>86</v>
      </c>
      <c r="G36" s="65">
        <v>1</v>
      </c>
      <c r="H36" s="51">
        <v>5</v>
      </c>
      <c r="I36" s="83">
        <v>5</v>
      </c>
      <c r="J36" s="12"/>
    </row>
    <row r="37" ht="15.75" spans="1:10">
      <c r="A37" s="38" t="s">
        <v>87</v>
      </c>
      <c r="B37" s="39"/>
      <c r="C37" s="39"/>
      <c r="D37" s="39"/>
      <c r="E37" s="39"/>
      <c r="F37" s="39"/>
      <c r="G37" s="39"/>
      <c r="H37" s="6"/>
      <c r="I37" s="84">
        <v>92.16</v>
      </c>
      <c r="J37" s="85"/>
    </row>
    <row r="38" ht="15" customHeight="true" spans="1:10">
      <c r="A38" s="40" t="s">
        <v>88</v>
      </c>
      <c r="B38" s="40"/>
      <c r="C38" s="40"/>
      <c r="D38" s="40"/>
      <c r="E38" s="40"/>
      <c r="F38" s="40"/>
      <c r="G38" s="66"/>
      <c r="H38" s="40"/>
      <c r="I38" s="40"/>
      <c r="J38" s="40"/>
    </row>
    <row r="39" ht="82.5" customHeight="true" spans="1:10">
      <c r="A39" s="41" t="s">
        <v>89</v>
      </c>
      <c r="B39" s="41"/>
      <c r="C39" s="41"/>
      <c r="D39" s="41"/>
      <c r="E39" s="41"/>
      <c r="F39" s="41"/>
      <c r="G39" s="67"/>
      <c r="H39" s="41"/>
      <c r="I39" s="41"/>
      <c r="J39" s="41"/>
    </row>
    <row r="40" spans="1:10">
      <c r="A40" s="42" t="s">
        <v>90</v>
      </c>
      <c r="B40" s="42"/>
      <c r="C40" s="42"/>
      <c r="D40" s="42"/>
      <c r="E40" s="42"/>
      <c r="F40" s="42"/>
      <c r="G40" s="68"/>
      <c r="H40" s="42"/>
      <c r="I40" s="42"/>
      <c r="J40" s="42"/>
    </row>
    <row r="41" spans="1:10">
      <c r="A41" s="42" t="s">
        <v>91</v>
      </c>
      <c r="B41" s="42"/>
      <c r="C41" s="42"/>
      <c r="D41" s="42"/>
      <c r="E41" s="42"/>
      <c r="F41" s="42"/>
      <c r="G41" s="68"/>
      <c r="H41" s="42"/>
      <c r="I41" s="42"/>
      <c r="J41" s="42"/>
    </row>
  </sheetData>
  <mergeCells count="55">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I37:J37"/>
    <mergeCell ref="A38:J38"/>
    <mergeCell ref="A39:J39"/>
    <mergeCell ref="A40:J40"/>
    <mergeCell ref="A41:J41"/>
    <mergeCell ref="A12:A13"/>
    <mergeCell ref="A14:A36"/>
    <mergeCell ref="B15:B26"/>
    <mergeCell ref="B27:B34"/>
    <mergeCell ref="B35:B36"/>
    <mergeCell ref="C15:C18"/>
    <mergeCell ref="C19:C22"/>
    <mergeCell ref="C23:C24"/>
    <mergeCell ref="C25:C26"/>
    <mergeCell ref="C28:C31"/>
    <mergeCell ref="C33:C34"/>
    <mergeCell ref="A7:C11"/>
  </mergeCells>
  <printOptions horizontalCentered="true"/>
  <pageMargins left="0.708661417322835" right="0.708661417322835" top="0.748031496062992" bottom="0.748031496062992" header="0.31496062992126" footer="0.31496062992126"/>
  <pageSetup paperSize="9" scale="43"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user</cp:lastModifiedBy>
  <dcterms:created xsi:type="dcterms:W3CDTF">2019-04-02T01:58:00Z</dcterms:created>
  <cp:lastPrinted>2021-04-13T07:55:00Z</cp:lastPrinted>
  <dcterms:modified xsi:type="dcterms:W3CDTF">2023-05-31T14:42:45Z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2052-11.8.2.10534</vt:lpwstr>
  </property>
  <property fmtid="{D5CDD505-2E9C-101B-9397-08002B2CF9AE}" pid="3" name="ICV">
    <vt:lpwstr>584438344B0549A1B7EE7EA180CA1C05_12</vt:lpwstr>
  </property>
</Properties>
</file>