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/>
  </bookViews>
  <sheets>
    <sheet name="项目支出绩效自评表" sheetId="3" r:id="rId1"/>
  </sheets>
  <definedNames>
    <definedName name="_xlnm.Print_Area" localSheetId="0">项目支出绩效自评表!$A$1:$J$37</definedName>
  </definedNames>
  <calcPr calcId="144525"/>
</workbook>
</file>

<file path=xl/sharedStrings.xml><?xml version="1.0" encoding="utf-8"?>
<sst xmlns="http://schemas.openxmlformats.org/spreadsheetml/2006/main" count="88" uniqueCount="85">
  <si>
    <t>附件2</t>
  </si>
  <si>
    <t>项目支出绩效自评表</t>
  </si>
  <si>
    <t>（2022年度）</t>
  </si>
  <si>
    <t>项目名称</t>
  </si>
  <si>
    <t>信息化业务租赁费</t>
  </si>
  <si>
    <t>主管部门</t>
  </si>
  <si>
    <t>北京市丰台区人民法院</t>
  </si>
  <si>
    <t>实施单位</t>
  </si>
  <si>
    <t>北京市丰台区人民法院（本级）</t>
  </si>
  <si>
    <t>项目负责人</t>
  </si>
  <si>
    <t>王海鹏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</si>
  <si>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</si>
  <si>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</si>
  <si>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</si>
  <si>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</si>
  <si>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</si>
  <si>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</si>
  <si>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</si>
  <si>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</si>
  <si>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</si>
  <si>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</si>
  <si>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</si>
  <si>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</si>
  <si>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</si>
  <si>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</si>
  <si>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</si>
  <si>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根据互联网工作需要，需租赁4条互联网链路，带宽共400M，以保障我院互联网业务稳定、高效的运行，全面支撑丰台区人民法院司法工作。根据北京云法庭、互联网法庭庭审及服务社会当事人等的工作需要，保障丰台法院7个派出法庭互联网等相关业务稳定、高效的运行，全面支撑法院审判执行工作。</t>
  </si>
  <si>
    <t>2022年通过租赁互联网专线链路及王佐法庭、花乡法庭等7个派出法庭专线，全面保障了北京云法庭、互联网法庭庭审及服务社会当事人等的工作需要，保障丰台法院7个派出法庭互联网等相关业务稳定、高效的运行，全面支撑法院审判执行工作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</si>
  <si>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</si>
  <si>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</si>
  <si>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</si>
  <si>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</si>
  <si>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</si>
  <si>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</si>
  <si>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</si>
  <si>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 xml:space="preserve">产
出
指
标
(50分)
</t>
  </si>
  <si>
    <t>数量指标</t>
  </si>
  <si>
    <t>互联网专线数</t>
  </si>
  <si>
    <t>≥4条</t>
  </si>
  <si>
    <t>4条</t>
  </si>
  <si>
    <t>点对点专线条数</t>
  </si>
  <si>
    <t>≤10条</t>
  </si>
  <si>
    <t>10条</t>
  </si>
  <si>
    <t>网络传输速率</t>
  </si>
  <si>
    <t>≥100Mbps</t>
  </si>
  <si>
    <t>4条为100Mbps，10条为80Mbps</t>
  </si>
  <si>
    <t>指标设置不够全面，租赁的链路中有4条为100M，10条为80M；明年设置指标时考虑全面</t>
  </si>
  <si>
    <t>网络线路故障解决率</t>
  </si>
  <si>
    <t>≥100%</t>
  </si>
  <si>
    <t>线路稳定连接率</t>
  </si>
  <si>
    <t>≥95%</t>
  </si>
  <si>
    <t>质量指标</t>
  </si>
  <si>
    <t>误码率</t>
  </si>
  <si>
    <t>≤0%</t>
  </si>
  <si>
    <t>光纤衰耗</t>
  </si>
  <si>
    <t>≤0.5dBm/km</t>
  </si>
  <si>
    <t>0.5dBm/km</t>
  </si>
  <si>
    <t>故障修复时间</t>
  </si>
  <si>
    <t>≤8小时</t>
  </si>
  <si>
    <t>0.5小时</t>
  </si>
  <si>
    <t>故障响应时间</t>
  </si>
  <si>
    <t>≤10分钟</t>
  </si>
  <si>
    <t>≤10分钟，即时响应</t>
  </si>
  <si>
    <t>时效指标</t>
  </si>
  <si>
    <t>合同额支付进度</t>
  </si>
  <si>
    <t>≤100%</t>
  </si>
  <si>
    <t>诉调对接中心专线链路租赁合同约定租赁期为4-12月，共9个月，但实际开通日期为9月，共租赁4个月，按照实际租用月份支付费用。</t>
  </si>
  <si>
    <t>成本指标</t>
  </si>
  <si>
    <t>预算成本</t>
  </si>
  <si>
    <t>≤96.912万元</t>
  </si>
  <si>
    <t>92.9565万元</t>
  </si>
  <si>
    <t>社会效益指标</t>
  </si>
  <si>
    <t>网络线路故障</t>
  </si>
  <si>
    <t>≤3次</t>
  </si>
  <si>
    <t>1次</t>
  </si>
  <si>
    <t>满意度指标
（10分）</t>
  </si>
  <si>
    <t>服务对象满意度</t>
  </si>
  <si>
    <t>需求部门满意度</t>
  </si>
  <si>
    <t>≥90%</t>
  </si>
  <si>
    <t>租赁专线出现过故障问题，影响干警使用。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</si>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</sst>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%"/>
    <numFmt numFmtId="178" formatCode="0.00_);[Red]\(0.00\)"/>
  </numFmts>
  <fonts count="31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/>
  </cellStyleXfs>
  <cellXfs count="50">
    <xf numFmtId="0" fontId="0" fillId="0" borderId="0" xfId="0">
      <alignment vertical="center"/>
    </xf>
    <xf numFmtId="0" fontId="0" fillId="0" borderId="0" xfId="51">
      <alignment vertical="center"/>
    </xf>
    <xf numFmtId="0" fontId="0" fillId="0" borderId="0" xfId="51" applyFont="1">
      <alignment vertical="center"/>
    </xf>
    <xf numFmtId="0" fontId="1" fillId="0" borderId="0" xfId="51" applyFont="1" applyAlignment="1">
      <alignment horizontal="center" vertical="center" wrapText="1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/>
    </xf>
    <xf numFmtId="0" fontId="3" fillId="0" borderId="1" xfId="51" applyFont="1" applyBorder="1" applyAlignment="1">
      <alignment horizontal="center" vertical="center" wrapText="1"/>
    </xf>
    <xf numFmtId="0" fontId="0" fillId="0" borderId="1" xfId="51" applyFont="1" applyBorder="1" applyAlignment="1">
      <alignment horizontal="center" vertical="center"/>
    </xf>
    <xf numFmtId="0" fontId="0" fillId="0" borderId="1" xfId="51" applyBorder="1" applyAlignment="1">
      <alignment horizontal="center" vertical="center"/>
    </xf>
    <xf numFmtId="0" fontId="0" fillId="0" borderId="1" xfId="51" applyFont="1" applyFill="1" applyBorder="1" applyAlignment="1">
      <alignment horizontal="center" vertical="center"/>
    </xf>
    <xf numFmtId="0" fontId="0" fillId="0" borderId="1" xfId="51" applyFill="1" applyBorder="1" applyAlignment="1">
      <alignment horizontal="center" vertical="center"/>
    </xf>
    <xf numFmtId="0" fontId="4" fillId="0" borderId="1" xfId="51" applyFont="1" applyBorder="1" applyAlignment="1">
      <alignment horizontal="center" vertical="center"/>
    </xf>
    <xf numFmtId="0" fontId="3" fillId="0" borderId="1" xfId="51" applyFont="1" applyBorder="1" applyAlignment="1">
      <alignment horizontal="justify" vertical="center"/>
    </xf>
    <xf numFmtId="176" fontId="5" fillId="0" borderId="1" xfId="50" applyNumberFormat="1" applyFont="1" applyBorder="1" applyAlignment="1">
      <alignment horizontal="center" vertical="center"/>
    </xf>
    <xf numFmtId="41" fontId="5" fillId="0" borderId="1" xfId="51" applyNumberFormat="1" applyFont="1" applyBorder="1" applyAlignment="1">
      <alignment horizontal="center" vertical="center"/>
    </xf>
    <xf numFmtId="0" fontId="3" fillId="0" borderId="1" xfId="51" applyFont="1" applyBorder="1" applyAlignment="1">
      <alignment horizontal="left" vertical="center"/>
    </xf>
    <xf numFmtId="41" fontId="3" fillId="0" borderId="1" xfId="51" applyNumberFormat="1" applyFont="1" applyBorder="1" applyAlignment="1">
      <alignment horizontal="center" vertical="center" wrapText="1"/>
    </xf>
    <xf numFmtId="176" fontId="3" fillId="0" borderId="1" xfId="50" applyNumberFormat="1" applyFont="1" applyBorder="1" applyAlignment="1">
      <alignment horizontal="center" vertical="center"/>
    </xf>
    <xf numFmtId="0" fontId="3" fillId="0" borderId="1" xfId="51" applyFont="1" applyBorder="1" applyAlignment="1">
      <alignment horizontal="center" vertical="center" textRotation="255"/>
    </xf>
    <xf numFmtId="43" fontId="3" fillId="0" borderId="1" xfId="50" applyNumberFormat="1" applyFont="1" applyBorder="1" applyAlignment="1">
      <alignment horizontal="center" vertical="center"/>
    </xf>
    <xf numFmtId="0" fontId="3" fillId="0" borderId="1" xfId="51" applyFont="1" applyBorder="1" applyAlignment="1">
      <alignment horizontal="left" vertical="center" wrapText="1"/>
    </xf>
    <xf numFmtId="0" fontId="6" fillId="0" borderId="1" xfId="5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51" applyFont="1" applyBorder="1" applyAlignment="1">
      <alignment horizontal="left" vertical="center"/>
    </xf>
    <xf numFmtId="0" fontId="8" fillId="0" borderId="0" xfId="51" applyFont="1" applyAlignment="1">
      <alignment horizontal="left" vertical="center" wrapText="1"/>
    </xf>
    <xf numFmtId="0" fontId="8" fillId="0" borderId="0" xfId="51" applyFont="1" applyAlignment="1">
      <alignment vertical="center"/>
    </xf>
    <xf numFmtId="10" fontId="5" fillId="0" borderId="1" xfId="13" applyNumberFormat="1" applyFont="1" applyBorder="1" applyAlignment="1">
      <alignment horizontal="center" vertical="center"/>
    </xf>
    <xf numFmtId="43" fontId="5" fillId="0" borderId="1" xfId="51" applyNumberFormat="1" applyFont="1" applyBorder="1" applyAlignment="1">
      <alignment horizontal="center" vertical="center" wrapText="1"/>
    </xf>
    <xf numFmtId="10" fontId="3" fillId="0" borderId="1" xfId="13" applyNumberFormat="1" applyFont="1" applyBorder="1" applyAlignment="1">
      <alignment horizontal="center" vertical="center"/>
    </xf>
    <xf numFmtId="43" fontId="3" fillId="0" borderId="1" xfId="51" applyNumberFormat="1" applyFont="1" applyBorder="1" applyAlignment="1">
      <alignment horizontal="center" vertical="center" wrapText="1"/>
    </xf>
    <xf numFmtId="43" fontId="3" fillId="0" borderId="1" xfId="13" applyNumberFormat="1" applyFont="1" applyBorder="1" applyAlignment="1">
      <alignment horizontal="center" vertical="center"/>
    </xf>
    <xf numFmtId="43" fontId="3" fillId="0" borderId="1" xfId="51" applyNumberFormat="1" applyFont="1" applyBorder="1" applyAlignment="1">
      <alignment horizontal="center" vertical="center"/>
    </xf>
    <xf numFmtId="178" fontId="3" fillId="0" borderId="1" xfId="51" applyNumberFormat="1" applyFont="1" applyBorder="1" applyAlignment="1">
      <alignment horizontal="center" vertical="center" wrapText="1"/>
    </xf>
    <xf numFmtId="178" fontId="3" fillId="0" borderId="1" xfId="51" applyNumberFormat="1" applyFont="1" applyBorder="1" applyAlignment="1">
      <alignment horizontal="center" vertical="center"/>
    </xf>
    <xf numFmtId="0" fontId="9" fillId="0" borderId="1" xfId="51" applyFont="1" applyBorder="1" applyAlignment="1">
      <alignment horizontal="center" vertical="center" wrapText="1"/>
    </xf>
    <xf numFmtId="0" fontId="9" fillId="0" borderId="1" xfId="51" applyFont="1" applyBorder="1" applyAlignment="1">
      <alignment horizontal="left" vertical="center" wrapText="1"/>
    </xf>
    <xf numFmtId="178" fontId="3" fillId="0" borderId="1" xfId="51" applyNumberFormat="1" applyFont="1" applyFill="1" applyBorder="1" applyAlignment="1">
      <alignment horizontal="center" vertical="center"/>
    </xf>
    <xf numFmtId="0" fontId="9" fillId="0" borderId="1" xfId="51" applyFont="1" applyFill="1" applyBorder="1" applyAlignment="1">
      <alignment horizontal="left" vertical="center" wrapText="1"/>
    </xf>
    <xf numFmtId="0" fontId="9" fillId="0" borderId="1" xfId="5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178" fontId="3" fillId="0" borderId="1" xfId="51" applyNumberFormat="1" applyFont="1" applyFill="1" applyBorder="1" applyAlignment="1">
      <alignment horizontal="center" vertical="center" wrapText="1"/>
    </xf>
    <xf numFmtId="178" fontId="4" fillId="0" borderId="1" xfId="51" applyNumberFormat="1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千位分隔 2" xfId="50"/>
    <cellStyle name="常规 3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1923142</xdr:colOff>
      <xdr:row>6</xdr:row>
      <xdr:rowOff>326572</xdr:rowOff>
    </xdr:to>
    <xdr:cxnSp>
      <xdr:nvCxnSpPr>
        <xdr:cNvPr id="2" name="直接连接符 1"/>
        <xdr:cNvCxnSpPr/>
      </xdr:nvCxnSpPr>
      <xdr:spPr>
        <a:xfrm>
          <a:off x="2367280" y="1289050"/>
          <a:ext cx="13900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view="pageBreakPreview" zoomScaleNormal="70" topLeftCell="A13" workbookViewId="0">
      <selection activeCell="H28" sqref="H28"/>
    </sheetView>
  </sheetViews>
  <sheetFormatPr defaultColWidth="9" defaultRowHeight="13.5"/>
  <cols>
    <col min="1" max="1" width="7.45132743362832" style="1" customWidth="1"/>
    <col min="2" max="2" width="9.63716814159292" style="1" customWidth="1"/>
    <col min="3" max="3" width="15.6371681415929" style="1" customWidth="1"/>
    <col min="4" max="4" width="19.6371681415929" style="1" customWidth="1"/>
    <col min="5" max="5" width="11.2212389380531" style="1" customWidth="1"/>
    <col min="6" max="6" width="18.5309734513274" style="1" customWidth="1"/>
    <col min="7" max="7" width="18.1858407079646" style="1" customWidth="1"/>
    <col min="8" max="9" width="10.3628318584071" style="1" customWidth="1"/>
    <col min="10" max="10" width="29.7256637168142" style="1" customWidth="1"/>
    <col min="11" max="16384" width="9" style="1"/>
  </cols>
  <sheetData>
    <row r="1" spans="1:1">
      <c r="A1" s="2" t="s">
        <v>0</v>
      </c>
    </row>
    <row r="2" ht="2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7.5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17.5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17.5" customHeight="1" spans="1:10">
      <c r="A6" s="7" t="s">
        <v>9</v>
      </c>
      <c r="B6" s="8"/>
      <c r="C6" s="8"/>
      <c r="D6" s="9" t="s">
        <v>10</v>
      </c>
      <c r="E6" s="10"/>
      <c r="F6" s="10"/>
      <c r="G6" s="9" t="s">
        <v>11</v>
      </c>
      <c r="H6" s="10">
        <v>83827500</v>
      </c>
      <c r="I6" s="10"/>
      <c r="J6" s="10"/>
    </row>
    <row r="7" ht="37.5" customHeight="1" spans="1:10">
      <c r="A7" s="6" t="s">
        <v>12</v>
      </c>
      <c r="B7" s="6"/>
      <c r="C7" s="6"/>
      <c r="D7" s="11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18.65" customHeight="1" spans="1:10">
      <c r="A8" s="6"/>
      <c r="B8" s="6"/>
      <c r="C8" s="6"/>
      <c r="D8" s="12" t="s">
        <v>19</v>
      </c>
      <c r="E8" s="13">
        <v>96.912</v>
      </c>
      <c r="F8" s="13">
        <v>96.912</v>
      </c>
      <c r="G8" s="13">
        <v>92.9565</v>
      </c>
      <c r="H8" s="14">
        <v>10</v>
      </c>
      <c r="I8" s="33">
        <f>G8/F8</f>
        <v>0.959184621099554</v>
      </c>
      <c r="J8" s="34">
        <f>H8*I8</f>
        <v>9.59184621099554</v>
      </c>
    </row>
    <row r="9" ht="18.65" customHeight="1" spans="1:10">
      <c r="A9" s="6"/>
      <c r="B9" s="6"/>
      <c r="C9" s="6"/>
      <c r="D9" s="15" t="s">
        <v>20</v>
      </c>
      <c r="E9" s="13">
        <v>96.912</v>
      </c>
      <c r="F9" s="13">
        <v>96.912</v>
      </c>
      <c r="G9" s="13">
        <v>92.9565</v>
      </c>
      <c r="H9" s="16"/>
      <c r="I9" s="35"/>
      <c r="J9" s="36"/>
    </row>
    <row r="10" ht="18.65" customHeight="1" spans="1:10">
      <c r="A10" s="6"/>
      <c r="B10" s="6"/>
      <c r="C10" s="6"/>
      <c r="D10" s="15" t="s">
        <v>21</v>
      </c>
      <c r="E10" s="17">
        <v>0</v>
      </c>
      <c r="F10" s="17">
        <v>0</v>
      </c>
      <c r="G10" s="17">
        <v>0</v>
      </c>
      <c r="H10" s="16">
        <v>0</v>
      </c>
      <c r="I10" s="37">
        <v>0</v>
      </c>
      <c r="J10" s="36">
        <v>0</v>
      </c>
    </row>
    <row r="11" ht="18.65" customHeight="1" spans="1:10">
      <c r="A11" s="6"/>
      <c r="B11" s="6"/>
      <c r="C11" s="6"/>
      <c r="D11" s="15" t="s">
        <v>22</v>
      </c>
      <c r="E11" s="17">
        <v>0</v>
      </c>
      <c r="F11" s="17">
        <v>0</v>
      </c>
      <c r="G11" s="17">
        <v>0</v>
      </c>
      <c r="H11" s="16">
        <v>0</v>
      </c>
      <c r="I11" s="38">
        <v>0</v>
      </c>
      <c r="J11" s="36">
        <v>0</v>
      </c>
    </row>
    <row r="12" ht="17.5" customHeight="1" spans="1:10">
      <c r="A12" s="18" t="s">
        <v>23</v>
      </c>
      <c r="B12" s="6" t="s">
        <v>24</v>
      </c>
      <c r="C12" s="6"/>
      <c r="D12" s="6"/>
      <c r="E12" s="6"/>
      <c r="F12" s="6"/>
      <c r="G12" s="19" t="s">
        <v>25</v>
      </c>
      <c r="H12" s="19"/>
      <c r="I12" s="19"/>
      <c r="J12" s="19"/>
    </row>
    <row r="13" ht="103" customHeight="1" spans="1:10">
      <c r="A13" s="18"/>
      <c r="B13" s="20" t="s">
        <v>26</v>
      </c>
      <c r="C13" s="20"/>
      <c r="D13" s="20"/>
      <c r="E13" s="20"/>
      <c r="F13" s="20"/>
      <c r="G13" s="20" t="s">
        <v>27</v>
      </c>
      <c r="H13" s="20"/>
      <c r="I13" s="20"/>
      <c r="J13" s="20"/>
    </row>
    <row r="14" ht="15.75" spans="1:10">
      <c r="A14" s="18" t="s">
        <v>28</v>
      </c>
      <c r="B14" s="6" t="s">
        <v>29</v>
      </c>
      <c r="C14" s="5" t="s">
        <v>30</v>
      </c>
      <c r="D14" s="5" t="s">
        <v>31</v>
      </c>
      <c r="E14" s="5"/>
      <c r="F14" s="5" t="s">
        <v>32</v>
      </c>
      <c r="G14" s="6" t="s">
        <v>33</v>
      </c>
      <c r="H14" s="6" t="s">
        <v>16</v>
      </c>
      <c r="I14" s="39" t="s">
        <v>18</v>
      </c>
      <c r="J14" s="6" t="s">
        <v>34</v>
      </c>
    </row>
    <row r="15" ht="18" customHeight="1" spans="1:10">
      <c r="A15" s="18"/>
      <c r="B15" s="21" t="s">
        <v>35</v>
      </c>
      <c r="C15" s="21" t="s">
        <v>36</v>
      </c>
      <c r="D15" s="20" t="s">
        <v>37</v>
      </c>
      <c r="E15" s="20"/>
      <c r="F15" s="22" t="s">
        <v>38</v>
      </c>
      <c r="G15" s="22" t="s">
        <v>39</v>
      </c>
      <c r="H15" s="6">
        <v>3</v>
      </c>
      <c r="I15" s="40">
        <v>3</v>
      </c>
      <c r="J15" s="41"/>
    </row>
    <row r="16" ht="18" customHeight="1" spans="1:10">
      <c r="A16" s="18"/>
      <c r="B16" s="21"/>
      <c r="C16" s="21"/>
      <c r="D16" s="20" t="s">
        <v>40</v>
      </c>
      <c r="E16" s="20"/>
      <c r="F16" s="22" t="s">
        <v>41</v>
      </c>
      <c r="G16" s="22" t="s">
        <v>42</v>
      </c>
      <c r="H16" s="6">
        <v>3</v>
      </c>
      <c r="I16" s="40">
        <v>3</v>
      </c>
      <c r="J16" s="41"/>
    </row>
    <row r="17" ht="38.25" spans="1:10">
      <c r="A17" s="18"/>
      <c r="B17" s="21"/>
      <c r="C17" s="21"/>
      <c r="D17" s="20" t="s">
        <v>43</v>
      </c>
      <c r="E17" s="20"/>
      <c r="F17" s="22" t="s">
        <v>44</v>
      </c>
      <c r="G17" s="22" t="s">
        <v>45</v>
      </c>
      <c r="H17" s="6">
        <v>3</v>
      </c>
      <c r="I17" s="40">
        <v>1</v>
      </c>
      <c r="J17" s="42" t="s">
        <v>46</v>
      </c>
    </row>
    <row r="18" ht="18" customHeight="1" spans="1:10">
      <c r="A18" s="18"/>
      <c r="B18" s="21"/>
      <c r="C18" s="21"/>
      <c r="D18" s="20" t="s">
        <v>47</v>
      </c>
      <c r="E18" s="20"/>
      <c r="F18" s="22" t="s">
        <v>48</v>
      </c>
      <c r="G18" s="23">
        <v>1</v>
      </c>
      <c r="H18" s="6">
        <v>3</v>
      </c>
      <c r="I18" s="40">
        <v>3</v>
      </c>
      <c r="J18" s="41"/>
    </row>
    <row r="19" ht="18" customHeight="1" spans="1:10">
      <c r="A19" s="18"/>
      <c r="B19" s="21"/>
      <c r="C19" s="21" t="s">
        <v>36</v>
      </c>
      <c r="D19" s="24" t="s">
        <v>49</v>
      </c>
      <c r="E19" s="24"/>
      <c r="F19" s="22" t="s">
        <v>50</v>
      </c>
      <c r="G19" s="25">
        <v>0.9945</v>
      </c>
      <c r="H19" s="26">
        <v>3</v>
      </c>
      <c r="I19" s="43">
        <v>3</v>
      </c>
      <c r="J19" s="44"/>
    </row>
    <row r="20" ht="18" customHeight="1" spans="1:10">
      <c r="A20" s="18"/>
      <c r="B20" s="21"/>
      <c r="C20" s="21" t="s">
        <v>51</v>
      </c>
      <c r="D20" s="24" t="s">
        <v>52</v>
      </c>
      <c r="E20" s="24"/>
      <c r="F20" s="25" t="s">
        <v>53</v>
      </c>
      <c r="G20" s="25">
        <v>0</v>
      </c>
      <c r="H20" s="26">
        <v>5</v>
      </c>
      <c r="I20" s="43">
        <v>5</v>
      </c>
      <c r="J20" s="45"/>
    </row>
    <row r="21" ht="18" customHeight="1" spans="1:10">
      <c r="A21" s="18"/>
      <c r="B21" s="21"/>
      <c r="C21" s="21"/>
      <c r="D21" s="24" t="s">
        <v>54</v>
      </c>
      <c r="E21" s="24"/>
      <c r="F21" s="25" t="s">
        <v>55</v>
      </c>
      <c r="G21" s="27" t="s">
        <v>56</v>
      </c>
      <c r="H21" s="26">
        <v>5</v>
      </c>
      <c r="I21" s="43">
        <v>5</v>
      </c>
      <c r="J21" s="45"/>
    </row>
    <row r="22" ht="18" customHeight="1" spans="1:10">
      <c r="A22" s="18"/>
      <c r="B22" s="21"/>
      <c r="C22" s="21"/>
      <c r="D22" s="24" t="s">
        <v>57</v>
      </c>
      <c r="E22" s="24"/>
      <c r="F22" s="25" t="s">
        <v>58</v>
      </c>
      <c r="G22" s="25" t="s">
        <v>59</v>
      </c>
      <c r="H22" s="26">
        <v>5</v>
      </c>
      <c r="I22" s="43">
        <v>5</v>
      </c>
      <c r="J22" s="46"/>
    </row>
    <row r="23" ht="15.75" spans="1:10">
      <c r="A23" s="18"/>
      <c r="B23" s="21"/>
      <c r="C23" s="21"/>
      <c r="D23" s="24" t="s">
        <v>60</v>
      </c>
      <c r="E23" s="24"/>
      <c r="F23" s="25" t="s">
        <v>61</v>
      </c>
      <c r="G23" s="27" t="s">
        <v>62</v>
      </c>
      <c r="H23" s="26">
        <v>5</v>
      </c>
      <c r="I23" s="43">
        <v>5</v>
      </c>
      <c r="J23" s="44"/>
    </row>
    <row r="24" ht="51" spans="1:10">
      <c r="A24" s="18"/>
      <c r="B24" s="21"/>
      <c r="C24" s="21" t="s">
        <v>63</v>
      </c>
      <c r="D24" s="24" t="s">
        <v>64</v>
      </c>
      <c r="E24" s="24"/>
      <c r="F24" s="25" t="s">
        <v>65</v>
      </c>
      <c r="G24" s="25">
        <v>1</v>
      </c>
      <c r="H24" s="26">
        <v>5</v>
      </c>
      <c r="I24" s="43">
        <v>4</v>
      </c>
      <c r="J24" s="47" t="s">
        <v>66</v>
      </c>
    </row>
    <row r="25" ht="15.75" spans="1:10">
      <c r="A25" s="18"/>
      <c r="B25" s="21"/>
      <c r="C25" s="21" t="s">
        <v>67</v>
      </c>
      <c r="D25" s="24" t="s">
        <v>68</v>
      </c>
      <c r="E25" s="24"/>
      <c r="F25" s="25" t="s">
        <v>69</v>
      </c>
      <c r="G25" s="28" t="s">
        <v>70</v>
      </c>
      <c r="H25" s="26">
        <v>10</v>
      </c>
      <c r="I25" s="43">
        <v>10</v>
      </c>
      <c r="J25" s="44"/>
    </row>
    <row r="26" ht="15.75" spans="1:10">
      <c r="A26" s="18"/>
      <c r="B26" s="21"/>
      <c r="C26" s="21" t="s">
        <v>71</v>
      </c>
      <c r="D26" s="24" t="s">
        <v>72</v>
      </c>
      <c r="E26" s="24"/>
      <c r="F26" s="25" t="s">
        <v>73</v>
      </c>
      <c r="G26" s="28" t="s">
        <v>74</v>
      </c>
      <c r="H26" s="26">
        <v>30</v>
      </c>
      <c r="I26" s="43">
        <v>30</v>
      </c>
      <c r="J26" s="44"/>
    </row>
    <row r="27" ht="37" customHeight="1" spans="1:10">
      <c r="A27" s="18"/>
      <c r="B27" s="21" t="s">
        <v>75</v>
      </c>
      <c r="C27" s="21" t="s">
        <v>76</v>
      </c>
      <c r="D27" s="24" t="s">
        <v>77</v>
      </c>
      <c r="E27" s="24"/>
      <c r="F27" s="22" t="s">
        <v>78</v>
      </c>
      <c r="G27" s="29">
        <v>0.9</v>
      </c>
      <c r="H27" s="26">
        <v>10</v>
      </c>
      <c r="I27" s="48">
        <v>8</v>
      </c>
      <c r="J27" s="45" t="s">
        <v>79</v>
      </c>
    </row>
    <row r="28" ht="15.75" spans="1:10">
      <c r="A28" s="11" t="s">
        <v>80</v>
      </c>
      <c r="B28" s="11"/>
      <c r="C28" s="11"/>
      <c r="D28" s="11"/>
      <c r="E28" s="11"/>
      <c r="F28" s="11"/>
      <c r="G28" s="11"/>
      <c r="H28" s="5"/>
      <c r="I28" s="49">
        <v>94.59</v>
      </c>
      <c r="J28" s="49"/>
    </row>
    <row r="29" ht="15" customHeight="1" spans="1:10">
      <c r="A29" s="30" t="s">
        <v>81</v>
      </c>
      <c r="B29" s="30"/>
      <c r="C29" s="30"/>
      <c r="D29" s="30"/>
      <c r="E29" s="30"/>
      <c r="F29" s="30"/>
      <c r="G29" s="30"/>
      <c r="H29" s="30"/>
      <c r="I29" s="30"/>
      <c r="J29" s="30"/>
    </row>
    <row r="30" ht="82.5" customHeight="1" spans="1:10">
      <c r="A30" s="31" t="s">
        <v>82</v>
      </c>
      <c r="B30" s="31"/>
      <c r="C30" s="31"/>
      <c r="D30" s="31"/>
      <c r="E30" s="31"/>
      <c r="F30" s="31"/>
      <c r="G30" s="31"/>
      <c r="H30" s="31"/>
      <c r="I30" s="31"/>
      <c r="J30" s="31"/>
    </row>
    <row r="31" spans="1:10">
      <c r="A31" s="32" t="s">
        <v>83</v>
      </c>
      <c r="B31" s="32"/>
      <c r="C31" s="32"/>
      <c r="D31" s="32"/>
      <c r="E31" s="32"/>
      <c r="F31" s="32"/>
      <c r="G31" s="32"/>
      <c r="H31" s="32"/>
      <c r="I31" s="32"/>
      <c r="J31" s="32"/>
    </row>
    <row r="32" spans="1:10">
      <c r="A32" s="32" t="s">
        <v>84</v>
      </c>
      <c r="B32" s="32"/>
      <c r="C32" s="32"/>
      <c r="D32" s="32"/>
      <c r="E32" s="32"/>
      <c r="F32" s="32"/>
      <c r="G32" s="32"/>
      <c r="H32" s="32"/>
      <c r="I32" s="32"/>
      <c r="J32" s="32"/>
    </row>
  </sheetData>
  <mergeCells count="40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I28:J28"/>
    <mergeCell ref="A29:J29"/>
    <mergeCell ref="A30:J30"/>
    <mergeCell ref="A31:J31"/>
    <mergeCell ref="A32:J32"/>
    <mergeCell ref="A12:A13"/>
    <mergeCell ref="A14:A27"/>
    <mergeCell ref="B15:B25"/>
    <mergeCell ref="C15:C19"/>
    <mergeCell ref="C20:C23"/>
    <mergeCell ref="A7:C11"/>
  </mergeCells>
  <printOptions horizontalCentered="1"/>
  <pageMargins left="0.708661417322835" right="0.708661417322835" top="0.748031496062992" bottom="0.748031496062992" header="0.31496062992126" footer="0.31496062992126"/>
  <pageSetup paperSize="9" scale="4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 高继淑</cp:lastModifiedBy>
  <dcterms:created xsi:type="dcterms:W3CDTF">2019-04-02T01:58:00Z</dcterms:created>
  <cp:lastPrinted>2021-04-13T07:55:00Z</cp:lastPrinted>
  <dcterms:modified xsi:type="dcterms:W3CDTF">2023-05-31T03:04:23Z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C0795E08CFBA443787ABE79AD5069857_12</vt:lpwstr>
  </property>
</Properties>
</file>