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460"/>
  </bookViews>
  <sheets>
    <sheet name="项目支出绩效自评表" sheetId="3" r:id="rId1"/>
  </sheets>
  <definedNames>
    <definedName name="_xlnm.Print_Area" localSheetId="0">项目支出绩效自评表!$A$1:$J$29</definedName>
  </definedNames>
  <calcPr calcId="144525"/>
</workbook>
</file>

<file path=xl/sharedStrings.xml><?xml version="1.0" encoding="utf-8"?>
<sst xmlns="http://schemas.openxmlformats.org/spreadsheetml/2006/main" count="83" uniqueCount="77">
  <si>
    <t>附件2</t>
  </si>
  <si>
    <t>项目支出绩效自评表</t>
  </si>
  <si>
    <t>（2021年度）</t>
  </si>
  <si>
    <t>项目名称</t>
  </si>
  <si>
    <t>会计审计及咨询服务费</t>
  </si>
  <si>
    <t>主管部门</t>
  </si>
  <si>
    <t>北京市丰台区人民法院</t>
  </si>
  <si>
    <t>实施单位</t>
  </si>
  <si>
    <t>北京市丰台区人民法院（本级）</t>
  </si>
  <si>
    <t>项目负责人</t>
  </si>
  <si>
    <t>刘琳、吕一凡</t>
  </si>
  <si>
    <t>联系电话</t>
  </si>
  <si>
    <t>83827731、83827651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</si>
  <si>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</si>
  <si>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</si>
  <si>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</si>
  <si>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</si>
  <si>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</si>
  <si>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</si>
  <si>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</si>
  <si>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</si>
  <si>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</si>
  <si>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</si>
  <si>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</si>
  <si>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</si>
  <si>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</si>
  <si>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</si>
  <si>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  完成项目评审、项目咨询、审计服务、绩效评价、项目结算评审等专业性会计审计辅助服务。</t>
  </si>
  <si>
    <t xml:space="preserve">  全年完成项目评审、项目咨询、审计服务、绩效评价、项目结算评审等专业性会计审计辅助服务四项通过项目实施，提高了资金使用效益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</si>
  <si>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</si>
  <si>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</si>
  <si>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</si>
  <si>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</si>
  <si>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</si>
  <si>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</si>
  <si>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</si>
  <si>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 xml:space="preserve">产
出
指
标
(50分)
</t>
  </si>
  <si>
    <t>数量指标</t>
  </si>
  <si>
    <t>会计审计及咨询项目数</t>
  </si>
  <si>
    <t>≥3个</t>
  </si>
  <si>
    <t>质量指标</t>
  </si>
  <si>
    <t>按专业标准提供评审结果和审计报告等</t>
  </si>
  <si>
    <t>评价结果客观，审计报告规范</t>
  </si>
  <si>
    <t>基本达到评价结果客观，审计报告规范</t>
  </si>
  <si>
    <t>审计覆盖率</t>
  </si>
  <si>
    <t>≥90%</t>
  </si>
  <si>
    <t>本年度开展的是专项审计，没有覆盖所有业务。</t>
  </si>
  <si>
    <t>时效指标</t>
  </si>
  <si>
    <t>按合同规定时间完成项目</t>
  </si>
  <si>
    <t>准时完成</t>
  </si>
  <si>
    <t>准时</t>
  </si>
  <si>
    <t>按合同要求期限支付资金</t>
  </si>
  <si>
    <t>成本指标</t>
  </si>
  <si>
    <t>项目总成本</t>
  </si>
  <si>
    <t>30万</t>
  </si>
  <si>
    <t>10.18万</t>
  </si>
  <si>
    <t>部分需较长期驻场的审计及咨询工作没有开展。多方位谋划工作，用好项目资金</t>
  </si>
  <si>
    <t>效
益
指
标
(30分)</t>
  </si>
  <si>
    <t>经济效益指标</t>
  </si>
  <si>
    <t>提高财政资金使用效益</t>
  </si>
  <si>
    <t>有所提高</t>
  </si>
  <si>
    <t>通过项目实施，提高了资金使用效益</t>
  </si>
  <si>
    <t>可持续影响指标</t>
  </si>
  <si>
    <t>项目管理水平得到提升</t>
  </si>
  <si>
    <t>得到提升</t>
  </si>
  <si>
    <t>有所提升</t>
  </si>
  <si>
    <t>仍需通过专业指导，进一步项目管理水平</t>
  </si>
  <si>
    <t>经济活动合规性得到提升</t>
  </si>
  <si>
    <t>合规</t>
  </si>
  <si>
    <t>满意度指标
（10分）</t>
  </si>
  <si>
    <t>服务对象满意度指标</t>
  </si>
  <si>
    <t>部门满意度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</si>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</sst>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_ * #,##0.000000_ ;_ * \-#,##0.000000_ ;_ * &quot;-&quot;??????_ ;_ @_ "/>
    <numFmt numFmtId="177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4" fillId="0" borderId="1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1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7" fillId="0" borderId="1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22" fillId="24" borderId="19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5" fillId="31" borderId="19" applyNumberFormat="false" applyAlignment="false" applyProtection="false">
      <alignment vertical="center"/>
    </xf>
    <xf numFmtId="0" fontId="26" fillId="24" borderId="20" applyNumberFormat="false" applyAlignment="false" applyProtection="false">
      <alignment vertical="center"/>
    </xf>
    <xf numFmtId="0" fontId="21" fillId="21" borderId="18" applyNumberFormat="false" applyAlignment="false" applyProtection="false">
      <alignment vertical="center"/>
    </xf>
    <xf numFmtId="0" fontId="18" fillId="0" borderId="1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7" fillId="8" borderId="0" applyNumberFormat="false" applyBorder="false" applyAlignment="false" applyProtection="false">
      <alignment vertical="center"/>
    </xf>
    <xf numFmtId="0" fontId="0" fillId="7" borderId="13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8" fillId="0" borderId="0"/>
    <xf numFmtId="0" fontId="7" fillId="2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</cellStyleXfs>
  <cellXfs count="64">
    <xf numFmtId="0" fontId="0" fillId="0" borderId="0" xfId="0">
      <alignment vertical="center"/>
    </xf>
    <xf numFmtId="0" fontId="0" fillId="0" borderId="0" xfId="37">
      <alignment vertical="center"/>
    </xf>
    <xf numFmtId="0" fontId="0" fillId="0" borderId="0" xfId="37" applyAlignment="true">
      <alignment vertical="center" wrapText="true"/>
    </xf>
    <xf numFmtId="0" fontId="0" fillId="0" borderId="0" xfId="37" applyFont="true">
      <alignment vertical="center"/>
    </xf>
    <xf numFmtId="0" fontId="1" fillId="0" borderId="0" xfId="37" applyFont="true" applyAlignment="true">
      <alignment horizontal="center" vertical="center" wrapText="true"/>
    </xf>
    <xf numFmtId="0" fontId="2" fillId="0" borderId="0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center" vertical="center"/>
    </xf>
    <xf numFmtId="0" fontId="0" fillId="0" borderId="1" xfId="37" applyFont="true" applyBorder="true" applyAlignment="true">
      <alignment horizontal="center" vertical="center"/>
    </xf>
    <xf numFmtId="0" fontId="0" fillId="0" borderId="1" xfId="37" applyBorder="true" applyAlignment="true">
      <alignment horizontal="center" vertical="center"/>
    </xf>
    <xf numFmtId="0" fontId="0" fillId="0" borderId="2" xfId="37" applyBorder="true" applyAlignment="true">
      <alignment horizontal="center" vertical="center"/>
    </xf>
    <xf numFmtId="0" fontId="3" fillId="0" borderId="3" xfId="37" applyFont="true" applyBorder="true" applyAlignment="true">
      <alignment horizontal="center" vertical="center" wrapText="true"/>
    </xf>
    <xf numFmtId="0" fontId="4" fillId="0" borderId="3" xfId="37" applyFont="true" applyBorder="true" applyAlignment="true">
      <alignment horizontal="center" vertical="center"/>
    </xf>
    <xf numFmtId="0" fontId="3" fillId="0" borderId="4" xfId="37" applyFont="true" applyBorder="true" applyAlignment="true">
      <alignment horizontal="center" vertical="center" wrapText="true"/>
    </xf>
    <xf numFmtId="0" fontId="3" fillId="0" borderId="4" xfId="37" applyFont="true" applyBorder="true" applyAlignment="true">
      <alignment horizontal="justify" vertical="center"/>
    </xf>
    <xf numFmtId="0" fontId="3" fillId="0" borderId="4" xfId="37" applyFont="true" applyBorder="true" applyAlignment="true">
      <alignment horizontal="left" vertical="center"/>
    </xf>
    <xf numFmtId="0" fontId="3" fillId="0" borderId="5" xfId="37" applyFont="true" applyBorder="true" applyAlignment="true">
      <alignment horizontal="center" vertical="center" textRotation="255"/>
    </xf>
    <xf numFmtId="0" fontId="3" fillId="0" borderId="6" xfId="37" applyFont="true" applyBorder="true" applyAlignment="true">
      <alignment horizontal="center" vertical="center" wrapText="true"/>
    </xf>
    <xf numFmtId="0" fontId="3" fillId="0" borderId="7" xfId="37" applyFont="true" applyBorder="true" applyAlignment="true">
      <alignment horizontal="center" vertical="center" wrapText="true"/>
    </xf>
    <xf numFmtId="0" fontId="3" fillId="0" borderId="3" xfId="37" applyFont="true" applyBorder="true" applyAlignment="true">
      <alignment horizontal="center" vertical="center" textRotation="255"/>
    </xf>
    <xf numFmtId="0" fontId="3" fillId="0" borderId="4" xfId="37" applyFont="true" applyFill="true" applyBorder="true" applyAlignment="true">
      <alignment horizontal="left" vertical="center" wrapText="true"/>
    </xf>
    <xf numFmtId="0" fontId="3" fillId="0" borderId="4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center" vertical="center"/>
    </xf>
    <xf numFmtId="0" fontId="3" fillId="0" borderId="6" xfId="37" applyFont="true" applyBorder="true" applyAlignment="true">
      <alignment horizontal="center" vertical="center"/>
    </xf>
    <xf numFmtId="0" fontId="5" fillId="0" borderId="4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left" vertical="center" wrapText="true"/>
    </xf>
    <xf numFmtId="0" fontId="5" fillId="0" borderId="5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center" vertical="center" textRotation="255"/>
    </xf>
    <xf numFmtId="0" fontId="5" fillId="0" borderId="1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left" vertical="center" wrapText="true"/>
    </xf>
    <xf numFmtId="0" fontId="4" fillId="0" borderId="8" xfId="37" applyFont="true" applyBorder="true" applyAlignment="true">
      <alignment horizontal="center" vertical="center"/>
    </xf>
    <xf numFmtId="0" fontId="4" fillId="0" borderId="9" xfId="37" applyFont="true" applyBorder="true" applyAlignment="true">
      <alignment horizontal="center" vertical="center"/>
    </xf>
    <xf numFmtId="0" fontId="6" fillId="0" borderId="0" xfId="37" applyFont="true" applyBorder="true" applyAlignment="true">
      <alignment horizontal="left" vertical="center"/>
    </xf>
    <xf numFmtId="0" fontId="6" fillId="0" borderId="0" xfId="37" applyFont="true" applyAlignment="true">
      <alignment horizontal="left" vertical="center" wrapText="true"/>
    </xf>
    <xf numFmtId="0" fontId="6" fillId="0" borderId="0" xfId="37" applyFont="true" applyAlignment="true">
      <alignment vertical="center"/>
    </xf>
    <xf numFmtId="0" fontId="3" fillId="0" borderId="1" xfId="37" applyFont="true" applyBorder="true" applyAlignment="true">
      <alignment horizontal="center" vertical="center" wrapText="true"/>
    </xf>
    <xf numFmtId="0" fontId="0" fillId="0" borderId="10" xfId="37" applyBorder="true" applyAlignment="true">
      <alignment horizontal="center" vertical="center"/>
    </xf>
    <xf numFmtId="0" fontId="0" fillId="0" borderId="11" xfId="37" applyBorder="true" applyAlignment="true">
      <alignment horizontal="center" vertical="center" wrapText="true"/>
    </xf>
    <xf numFmtId="176" fontId="3" fillId="0" borderId="4" xfId="1" applyNumberFormat="true" applyFont="true" applyBorder="true" applyAlignment="true">
      <alignment horizontal="center" vertical="center"/>
    </xf>
    <xf numFmtId="176" fontId="3" fillId="0" borderId="4" xfId="1" applyNumberFormat="true" applyFont="true" applyBorder="true" applyAlignment="true">
      <alignment horizontal="center" vertical="center" wrapText="true"/>
    </xf>
    <xf numFmtId="41" fontId="3" fillId="0" borderId="4" xfId="37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 wrapText="true"/>
    </xf>
    <xf numFmtId="0" fontId="3" fillId="0" borderId="12" xfId="37" applyFont="true" applyBorder="true" applyAlignment="true">
      <alignment horizontal="center" vertical="center" wrapText="true"/>
    </xf>
    <xf numFmtId="43" fontId="3" fillId="0" borderId="6" xfId="1" applyNumberFormat="true" applyFont="true" applyBorder="true" applyAlignment="true">
      <alignment horizontal="center" vertical="center"/>
    </xf>
    <xf numFmtId="43" fontId="3" fillId="0" borderId="7" xfId="1" applyNumberFormat="true" applyFont="true" applyBorder="true" applyAlignment="true">
      <alignment horizontal="center" vertical="center"/>
    </xf>
    <xf numFmtId="0" fontId="3" fillId="0" borderId="12" xfId="37" applyFont="true" applyBorder="true" applyAlignment="true">
      <alignment horizontal="center" vertical="center"/>
    </xf>
    <xf numFmtId="0" fontId="3" fillId="0" borderId="12" xfId="37" applyFont="true" applyBorder="true" applyAlignment="true">
      <alignment horizontal="left" vertical="center" wrapText="true"/>
    </xf>
    <xf numFmtId="9" fontId="3" fillId="0" borderId="4" xfId="37" applyNumberFormat="true" applyFont="true" applyBorder="true" applyAlignment="true">
      <alignment horizontal="center" vertical="center" wrapText="true"/>
    </xf>
    <xf numFmtId="0" fontId="3" fillId="0" borderId="4" xfId="37" applyFont="true" applyFill="true" applyBorder="true" applyAlignment="true">
      <alignment horizontal="center" vertical="center" wrapText="true"/>
    </xf>
    <xf numFmtId="9" fontId="3" fillId="0" borderId="1" xfId="37" applyNumberFormat="true" applyFont="true" applyBorder="true" applyAlignment="true">
      <alignment horizontal="center" vertical="center" wrapText="true"/>
    </xf>
    <xf numFmtId="9" fontId="3" fillId="0" borderId="1" xfId="37" applyNumberFormat="true" applyFont="true" applyFill="true" applyBorder="true" applyAlignment="true" applyProtection="true">
      <alignment horizontal="center" vertical="center" wrapText="true"/>
    </xf>
    <xf numFmtId="0" fontId="4" fillId="0" borderId="9" xfId="37" applyFont="true" applyBorder="true" applyAlignment="true">
      <alignment horizontal="center" vertical="center" wrapText="true"/>
    </xf>
    <xf numFmtId="0" fontId="6" fillId="0" borderId="0" xfId="37" applyFont="true" applyBorder="true" applyAlignment="true">
      <alignment horizontal="left" vertical="center" wrapText="true"/>
    </xf>
    <xf numFmtId="0" fontId="6" fillId="0" borderId="0" xfId="37" applyFont="true" applyAlignment="true">
      <alignment vertical="center" wrapText="true"/>
    </xf>
    <xf numFmtId="0" fontId="3" fillId="0" borderId="3" xfId="37" applyFont="true" applyBorder="true" applyAlignment="true">
      <alignment horizontal="center" vertical="center"/>
    </xf>
    <xf numFmtId="10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 wrapText="true"/>
    </xf>
    <xf numFmtId="43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/>
    </xf>
    <xf numFmtId="43" fontId="3" fillId="0" borderId="12" xfId="1" applyNumberFormat="true" applyFont="true" applyBorder="true" applyAlignment="true">
      <alignment horizontal="center" vertical="center"/>
    </xf>
    <xf numFmtId="177" fontId="3" fillId="0" borderId="4" xfId="37" applyNumberFormat="true" applyFont="true" applyBorder="true" applyAlignment="true">
      <alignment horizontal="center" vertical="center" wrapText="true"/>
    </xf>
    <xf numFmtId="177" fontId="3" fillId="0" borderId="4" xfId="37" applyNumberFormat="true" applyFont="true" applyBorder="true" applyAlignment="true">
      <alignment horizontal="center" vertical="center"/>
    </xf>
    <xf numFmtId="177" fontId="3" fillId="0" borderId="1" xfId="37" applyNumberFormat="true" applyFont="true" applyBorder="true" applyAlignment="true">
      <alignment horizontal="center" vertical="center" wrapText="true"/>
    </xf>
    <xf numFmtId="177" fontId="4" fillId="0" borderId="12" xfId="37" applyNumberFormat="true" applyFont="true" applyBorder="true" applyAlignment="true">
      <alignment horizontal="center" vertical="center"/>
    </xf>
    <xf numFmtId="177" fontId="4" fillId="0" borderId="4" xfId="37" applyNumberFormat="true" applyFont="true" applyBorder="true" applyAlignment="true">
      <alignment horizontal="center" vertical="center"/>
    </xf>
  </cellXfs>
  <cellStyles count="53">
    <cellStyle name="常规" xfId="0" builtinId="0"/>
    <cellStyle name="千位分隔 2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百分比 2" xfId="35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1923142</xdr:colOff>
      <xdr:row>6</xdr:row>
      <xdr:rowOff>326572</xdr:rowOff>
    </xdr:to>
    <xdr:cxnSp>
      <xdr:nvCxnSpPr>
        <xdr:cNvPr id="2" name="直接连接符 1"/>
        <xdr:cNvCxnSpPr/>
      </xdr:nvCxnSpPr>
      <xdr:spPr>
        <a:xfrm>
          <a:off x="2117090" y="1308100"/>
          <a:ext cx="147701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view="pageBreakPreview" zoomScale="80" zoomScaleNormal="70" zoomScaleSheetLayoutView="80" workbookViewId="0">
      <selection activeCell="J17" sqref="J17"/>
    </sheetView>
  </sheetViews>
  <sheetFormatPr defaultColWidth="9" defaultRowHeight="14.25"/>
  <cols>
    <col min="1" max="1" width="7.45" style="1" customWidth="true"/>
    <col min="2" max="2" width="9.63333333333333" style="1" customWidth="true"/>
    <col min="3" max="3" width="10.45" style="1" customWidth="true"/>
    <col min="4" max="4" width="19.6333333333333" style="1" customWidth="true"/>
    <col min="5" max="5" width="16.0916666666667" style="1" customWidth="true"/>
    <col min="6" max="6" width="17.0916666666667" style="2" customWidth="true"/>
    <col min="7" max="7" width="16.45" style="1" customWidth="true"/>
    <col min="8" max="9" width="10.3666666666667" style="1" customWidth="true"/>
    <col min="10" max="10" width="16.6333333333333" style="1" customWidth="true"/>
    <col min="11" max="11" width="10.45" style="1" customWidth="true"/>
    <col min="12" max="16384" width="9" style="1"/>
  </cols>
  <sheetData>
    <row r="1" spans="1:1">
      <c r="A1" s="3" t="s">
        <v>0</v>
      </c>
    </row>
    <row r="2" ht="21" customHeight="true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17.5" customHeight="true" spans="1:10">
      <c r="A4" s="6" t="s">
        <v>3</v>
      </c>
      <c r="B4" s="6"/>
      <c r="C4" s="6"/>
      <c r="D4" s="6" t="s">
        <v>4</v>
      </c>
      <c r="E4" s="6"/>
      <c r="F4" s="34"/>
      <c r="G4" s="6"/>
      <c r="H4" s="6"/>
      <c r="I4" s="6"/>
      <c r="J4" s="6"/>
    </row>
    <row r="5" ht="17.5" customHeight="true" spans="1:10">
      <c r="A5" s="6" t="s">
        <v>5</v>
      </c>
      <c r="B5" s="6"/>
      <c r="C5" s="6"/>
      <c r="D5" s="6" t="s">
        <v>6</v>
      </c>
      <c r="E5" s="6"/>
      <c r="F5" s="34"/>
      <c r="G5" s="6" t="s">
        <v>7</v>
      </c>
      <c r="H5" s="34" t="s">
        <v>8</v>
      </c>
      <c r="I5" s="34"/>
      <c r="J5" s="34"/>
    </row>
    <row r="6" ht="17.5" customHeight="true" spans="1:10">
      <c r="A6" s="7" t="s">
        <v>9</v>
      </c>
      <c r="B6" s="8"/>
      <c r="C6" s="8"/>
      <c r="D6" s="9" t="s">
        <v>10</v>
      </c>
      <c r="E6" s="35"/>
      <c r="F6" s="36"/>
      <c r="G6" s="7" t="s">
        <v>11</v>
      </c>
      <c r="H6" s="8" t="s">
        <v>12</v>
      </c>
      <c r="I6" s="8"/>
      <c r="J6" s="8"/>
    </row>
    <row r="7" ht="37.5" customHeight="true" spans="1:10">
      <c r="A7" s="10" t="s">
        <v>13</v>
      </c>
      <c r="B7" s="10"/>
      <c r="C7" s="10"/>
      <c r="D7" s="11"/>
      <c r="E7" s="10" t="s">
        <v>14</v>
      </c>
      <c r="F7" s="10" t="s">
        <v>15</v>
      </c>
      <c r="G7" s="10" t="s">
        <v>16</v>
      </c>
      <c r="H7" s="10" t="s">
        <v>17</v>
      </c>
      <c r="I7" s="10" t="s">
        <v>18</v>
      </c>
      <c r="J7" s="53" t="s">
        <v>19</v>
      </c>
    </row>
    <row r="8" ht="18.65" customHeight="true" spans="1:10">
      <c r="A8" s="12"/>
      <c r="B8" s="12"/>
      <c r="C8" s="12"/>
      <c r="D8" s="13" t="s">
        <v>20</v>
      </c>
      <c r="E8" s="37">
        <v>30</v>
      </c>
      <c r="F8" s="38">
        <v>15</v>
      </c>
      <c r="G8" s="37">
        <v>10.18</v>
      </c>
      <c r="H8" s="39">
        <v>10</v>
      </c>
      <c r="I8" s="54">
        <f>G8/F8</f>
        <v>0.678666666666667</v>
      </c>
      <c r="J8" s="55">
        <f>H8*I8</f>
        <v>6.78666666666667</v>
      </c>
    </row>
    <row r="9" ht="18.65" customHeight="true" spans="1:10">
      <c r="A9" s="12"/>
      <c r="B9" s="12"/>
      <c r="C9" s="12"/>
      <c r="D9" s="14" t="s">
        <v>21</v>
      </c>
      <c r="E9" s="37"/>
      <c r="F9" s="38"/>
      <c r="G9" s="37"/>
      <c r="H9" s="40"/>
      <c r="I9" s="54"/>
      <c r="J9" s="55"/>
    </row>
    <row r="10" ht="18.65" customHeight="true" spans="1:10">
      <c r="A10" s="12"/>
      <c r="B10" s="12"/>
      <c r="C10" s="12"/>
      <c r="D10" s="14" t="s">
        <v>22</v>
      </c>
      <c r="E10" s="37">
        <v>0</v>
      </c>
      <c r="F10" s="38">
        <v>0</v>
      </c>
      <c r="G10" s="37">
        <v>0</v>
      </c>
      <c r="H10" s="40">
        <v>0</v>
      </c>
      <c r="I10" s="56">
        <v>0</v>
      </c>
      <c r="J10" s="55">
        <v>0</v>
      </c>
    </row>
    <row r="11" ht="18.65" customHeight="true" spans="1:10">
      <c r="A11" s="12"/>
      <c r="B11" s="12"/>
      <c r="C11" s="12"/>
      <c r="D11" s="14" t="s">
        <v>23</v>
      </c>
      <c r="E11" s="37">
        <v>0</v>
      </c>
      <c r="F11" s="38">
        <v>0</v>
      </c>
      <c r="G11" s="37">
        <v>0</v>
      </c>
      <c r="H11" s="40">
        <v>0</v>
      </c>
      <c r="I11" s="57">
        <v>0</v>
      </c>
      <c r="J11" s="55">
        <v>0</v>
      </c>
    </row>
    <row r="12" ht="17.5" customHeight="true" spans="1:10">
      <c r="A12" s="15" t="s">
        <v>24</v>
      </c>
      <c r="B12" s="16" t="s">
        <v>25</v>
      </c>
      <c r="C12" s="17"/>
      <c r="D12" s="17"/>
      <c r="E12" s="17"/>
      <c r="F12" s="41"/>
      <c r="G12" s="42" t="s">
        <v>26</v>
      </c>
      <c r="H12" s="43"/>
      <c r="I12" s="43"/>
      <c r="J12" s="58"/>
    </row>
    <row r="13" ht="81.65" customHeight="true" spans="1:10">
      <c r="A13" s="18"/>
      <c r="B13" s="19" t="s">
        <v>27</v>
      </c>
      <c r="C13" s="19"/>
      <c r="D13" s="19"/>
      <c r="E13" s="19"/>
      <c r="F13" s="19"/>
      <c r="G13" s="19" t="s">
        <v>28</v>
      </c>
      <c r="H13" s="19"/>
      <c r="I13" s="19"/>
      <c r="J13" s="19"/>
    </row>
    <row r="14" ht="31.5" spans="1:10">
      <c r="A14" s="20" t="s">
        <v>29</v>
      </c>
      <c r="B14" s="12" t="s">
        <v>30</v>
      </c>
      <c r="C14" s="21" t="s">
        <v>31</v>
      </c>
      <c r="D14" s="22" t="s">
        <v>32</v>
      </c>
      <c r="E14" s="44"/>
      <c r="F14" s="12" t="s">
        <v>33</v>
      </c>
      <c r="G14" s="12" t="s">
        <v>34</v>
      </c>
      <c r="H14" s="12" t="s">
        <v>17</v>
      </c>
      <c r="I14" s="12" t="s">
        <v>19</v>
      </c>
      <c r="J14" s="12" t="s">
        <v>35</v>
      </c>
    </row>
    <row r="15" ht="26.5" customHeight="true" spans="1:10">
      <c r="A15" s="20"/>
      <c r="B15" s="23" t="s">
        <v>36</v>
      </c>
      <c r="C15" s="23" t="s">
        <v>37</v>
      </c>
      <c r="D15" s="24" t="s">
        <v>38</v>
      </c>
      <c r="E15" s="45"/>
      <c r="F15" s="12" t="s">
        <v>39</v>
      </c>
      <c r="G15" s="12">
        <v>3</v>
      </c>
      <c r="H15" s="12">
        <v>10</v>
      </c>
      <c r="I15" s="59">
        <v>10</v>
      </c>
      <c r="J15" s="12"/>
    </row>
    <row r="16" ht="75" customHeight="true" spans="1:10">
      <c r="A16" s="20"/>
      <c r="B16" s="23"/>
      <c r="C16" s="23" t="s">
        <v>40</v>
      </c>
      <c r="D16" s="24" t="s">
        <v>41</v>
      </c>
      <c r="E16" s="45"/>
      <c r="F16" s="12" t="s">
        <v>42</v>
      </c>
      <c r="G16" s="12" t="s">
        <v>43</v>
      </c>
      <c r="H16" s="12">
        <v>8</v>
      </c>
      <c r="I16" s="60">
        <v>8</v>
      </c>
      <c r="J16" s="12"/>
    </row>
    <row r="17" ht="52" customHeight="true" spans="1:10">
      <c r="A17" s="20"/>
      <c r="B17" s="23"/>
      <c r="C17" s="23"/>
      <c r="D17" s="24" t="s">
        <v>44</v>
      </c>
      <c r="E17" s="45"/>
      <c r="F17" s="12" t="s">
        <v>45</v>
      </c>
      <c r="G17" s="46">
        <v>0.8</v>
      </c>
      <c r="H17" s="12">
        <v>8</v>
      </c>
      <c r="I17" s="60">
        <v>7</v>
      </c>
      <c r="J17" s="12" t="s">
        <v>46</v>
      </c>
    </row>
    <row r="18" ht="52" customHeight="true" spans="1:10">
      <c r="A18" s="20"/>
      <c r="B18" s="23"/>
      <c r="C18" s="23" t="s">
        <v>47</v>
      </c>
      <c r="D18" s="24" t="s">
        <v>48</v>
      </c>
      <c r="E18" s="45"/>
      <c r="F18" s="12" t="s">
        <v>49</v>
      </c>
      <c r="G18" s="12" t="s">
        <v>50</v>
      </c>
      <c r="H18" s="12">
        <v>8</v>
      </c>
      <c r="I18" s="60">
        <v>8</v>
      </c>
      <c r="J18" s="12"/>
    </row>
    <row r="19" ht="31" customHeight="true" spans="1:10">
      <c r="A19" s="20"/>
      <c r="B19" s="23"/>
      <c r="C19" s="25"/>
      <c r="D19" s="24" t="s">
        <v>51</v>
      </c>
      <c r="E19" s="45"/>
      <c r="F19" s="12" t="s">
        <v>49</v>
      </c>
      <c r="G19" s="47" t="s">
        <v>50</v>
      </c>
      <c r="H19" s="12">
        <v>8</v>
      </c>
      <c r="I19" s="60">
        <v>8</v>
      </c>
      <c r="J19" s="12"/>
    </row>
    <row r="20" ht="26.5" customHeight="true" spans="1:10">
      <c r="A20" s="20"/>
      <c r="B20" s="23"/>
      <c r="C20" s="25" t="s">
        <v>52</v>
      </c>
      <c r="D20" s="24" t="s">
        <v>53</v>
      </c>
      <c r="E20" s="45"/>
      <c r="F20" s="12" t="s">
        <v>54</v>
      </c>
      <c r="G20" s="12" t="s">
        <v>55</v>
      </c>
      <c r="H20" s="12">
        <v>8</v>
      </c>
      <c r="I20" s="60">
        <v>3</v>
      </c>
      <c r="J20" s="12" t="s">
        <v>56</v>
      </c>
    </row>
    <row r="21" ht="49" customHeight="true" spans="1:10">
      <c r="A21" s="26"/>
      <c r="B21" s="27" t="s">
        <v>57</v>
      </c>
      <c r="C21" s="27" t="s">
        <v>58</v>
      </c>
      <c r="D21" s="28" t="s">
        <v>59</v>
      </c>
      <c r="E21" s="28"/>
      <c r="F21" s="34" t="s">
        <v>60</v>
      </c>
      <c r="G21" s="34" t="s">
        <v>61</v>
      </c>
      <c r="H21" s="41">
        <v>10</v>
      </c>
      <c r="I21" s="60">
        <v>10</v>
      </c>
      <c r="J21" s="12"/>
    </row>
    <row r="22" ht="46" customHeight="true" spans="1:10">
      <c r="A22" s="26"/>
      <c r="B22" s="27"/>
      <c r="C22" s="27" t="s">
        <v>62</v>
      </c>
      <c r="D22" s="28" t="s">
        <v>63</v>
      </c>
      <c r="E22" s="28"/>
      <c r="F22" s="34" t="s">
        <v>64</v>
      </c>
      <c r="G22" s="34" t="s">
        <v>65</v>
      </c>
      <c r="H22" s="41">
        <v>10</v>
      </c>
      <c r="I22" s="60">
        <v>8</v>
      </c>
      <c r="J22" s="12" t="s">
        <v>66</v>
      </c>
    </row>
    <row r="23" ht="46" customHeight="true" spans="1:10">
      <c r="A23" s="26"/>
      <c r="B23" s="27"/>
      <c r="C23" s="27"/>
      <c r="D23" s="28" t="s">
        <v>67</v>
      </c>
      <c r="E23" s="28"/>
      <c r="F23" s="34" t="s">
        <v>68</v>
      </c>
      <c r="G23" s="34" t="s">
        <v>68</v>
      </c>
      <c r="H23" s="41">
        <v>10</v>
      </c>
      <c r="I23" s="60">
        <v>10</v>
      </c>
      <c r="J23" s="12"/>
    </row>
    <row r="24" ht="60" customHeight="true" spans="1:10">
      <c r="A24" s="26"/>
      <c r="B24" s="27" t="s">
        <v>69</v>
      </c>
      <c r="C24" s="27" t="s">
        <v>70</v>
      </c>
      <c r="D24" s="28" t="s">
        <v>71</v>
      </c>
      <c r="E24" s="28"/>
      <c r="F24" s="48" t="s">
        <v>45</v>
      </c>
      <c r="G24" s="49">
        <v>0.92</v>
      </c>
      <c r="H24" s="41">
        <v>10</v>
      </c>
      <c r="I24" s="61">
        <v>10</v>
      </c>
      <c r="J24" s="12"/>
    </row>
    <row r="25" ht="15.75" spans="1:10">
      <c r="A25" s="29" t="s">
        <v>72</v>
      </c>
      <c r="B25" s="30"/>
      <c r="C25" s="30"/>
      <c r="D25" s="30"/>
      <c r="E25" s="30"/>
      <c r="F25" s="50"/>
      <c r="G25" s="30"/>
      <c r="H25" s="6">
        <f>H8+SUM(H15:H24)</f>
        <v>100</v>
      </c>
      <c r="I25" s="62">
        <f>J8+SUM(I15:I24)</f>
        <v>88.7866666666667</v>
      </c>
      <c r="J25" s="63"/>
    </row>
    <row r="26" ht="15" customHeight="true" spans="1:10">
      <c r="A26" s="31" t="s">
        <v>73</v>
      </c>
      <c r="B26" s="31"/>
      <c r="C26" s="31"/>
      <c r="D26" s="31"/>
      <c r="E26" s="31"/>
      <c r="F26" s="51"/>
      <c r="G26" s="31"/>
      <c r="H26" s="31"/>
      <c r="I26" s="31"/>
      <c r="J26" s="31"/>
    </row>
    <row r="27" ht="82.5" customHeight="true" spans="1:10">
      <c r="A27" s="32" t="s">
        <v>74</v>
      </c>
      <c r="B27" s="32"/>
      <c r="C27" s="32"/>
      <c r="D27" s="32"/>
      <c r="E27" s="32"/>
      <c r="F27" s="32"/>
      <c r="G27" s="32"/>
      <c r="H27" s="32"/>
      <c r="I27" s="32"/>
      <c r="J27" s="32"/>
    </row>
    <row r="28" spans="1:10">
      <c r="A28" s="33" t="s">
        <v>75</v>
      </c>
      <c r="B28" s="33"/>
      <c r="C28" s="33"/>
      <c r="D28" s="33"/>
      <c r="E28" s="33"/>
      <c r="F28" s="52"/>
      <c r="G28" s="33"/>
      <c r="H28" s="33"/>
      <c r="I28" s="33"/>
      <c r="J28" s="33"/>
    </row>
    <row r="29" spans="1:10">
      <c r="A29" s="33" t="s">
        <v>76</v>
      </c>
      <c r="B29" s="33"/>
      <c r="C29" s="33"/>
      <c r="D29" s="33"/>
      <c r="E29" s="33"/>
      <c r="F29" s="52"/>
      <c r="G29" s="33"/>
      <c r="H29" s="33"/>
      <c r="I29" s="33"/>
      <c r="J29" s="33"/>
    </row>
  </sheetData>
  <mergeCells count="39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I25:J25"/>
    <mergeCell ref="A26:J26"/>
    <mergeCell ref="A27:J27"/>
    <mergeCell ref="A28:J28"/>
    <mergeCell ref="A29:J29"/>
    <mergeCell ref="A12:A13"/>
    <mergeCell ref="A14:A24"/>
    <mergeCell ref="B15:B20"/>
    <mergeCell ref="B21:B23"/>
    <mergeCell ref="C16:C17"/>
    <mergeCell ref="C18:C19"/>
    <mergeCell ref="C22:C23"/>
    <mergeCell ref="A7:C11"/>
  </mergeCells>
  <printOptions horizontalCentered="true"/>
  <pageMargins left="0.708661417322835" right="0.708661417322835" top="0.748031496062992" bottom="0.748031496062992" header="0.31496062992126" footer="0.31496062992126"/>
  <pageSetup paperSize="9" scale="5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user</cp:lastModifiedBy>
  <dcterms:created xsi:type="dcterms:W3CDTF">2019-04-01T09:58:00Z</dcterms:created>
  <cp:lastPrinted>2021-04-12T15:55:00Z</cp:lastPrinted>
  <dcterms:modified xsi:type="dcterms:W3CDTF">2023-05-18T10:43:34Z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</Properties>
</file>