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activeTab="1"/>
  </bookViews>
  <sheets>
    <sheet name="设有成本指标的-原始" sheetId="1" r:id="rId1"/>
    <sheet name="设有成本指标的 (2)" sheetId="2" r:id="rId2"/>
  </sheets>
  <definedNames>
    <definedName name="_xlnm.Print_Area" localSheetId="0">'设有成本指标的-原始'!$A$1:$I$24</definedName>
    <definedName name="_xlnm.Print_Area" localSheetId="1">'设有成本指标的 (2)'!$A$1:$I$24</definedName>
  </definedNames>
  <calcPr calcId="144525"/>
</workbook>
</file>

<file path=xl/sharedStrings.xml><?xml version="1.0" encoding="utf-8"?>
<sst xmlns="http://schemas.openxmlformats.org/spreadsheetml/2006/main" count="162" uniqueCount="78">
  <si>
    <t>项目支出绩效自评表 </t>
  </si>
  <si>
    <t>（2022年度）</t>
  </si>
  <si>
    <t>项目名称</t>
  </si>
  <si>
    <t>档案服务</t>
  </si>
  <si>
    <t>主管部门</t>
  </si>
  <si>
    <t>北京市退役军人事务局</t>
  </si>
  <si>
    <t>实施单位</t>
  </si>
  <si>
    <t>北京市退役军人事务局（本级）</t>
  </si>
  <si>
    <t>项目负责人</t>
  </si>
  <si>
    <t>王宁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</si>
  <si>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</si>
  <si>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</si>
  <si>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</si>
  <si>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</si>
  <si>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</si>
  <si>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</si>
  <si>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</si>
  <si>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</si>
  <si>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</si>
  <si>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</si>
  <si>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</si>
  <si>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</si>
  <si>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其他资金</t>
  </si>
  <si>
    <t>预期目标</t>
  </si>
  <si>
    <t>实际完成情况</t>
  </si>
  <si>
    <t>年度总体目标</t>
  </si>
  <si>
    <t>推进机关档案科学、规范管理，按照《机关档案管理规定》统一档案整理、归档标准，维护档案真实、完整、可用和安全，便于检索、利用，通过社会化服务开展档案整理、档案数字化等辅助性工作。</t>
  </si>
  <si>
    <t>按照年初工作计划，完成了我局文书档案整理，档案数字化工作，实现档案资料可用和安全，便于检索、利用，
全年完成专业档案拥军优抚处整理1681件，档案耗材消耗：档案盒：800个；牛皮纸10000张；订书钉:10盒；购买梯子梯子1个，完成档案数字化：  A4图像88460页、A3图像847页。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</si>
  <si>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</si>
  <si>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</si>
  <si>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</si>
  <si>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</si>
  <si>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</si>
  <si>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</si>
  <si>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</si>
  <si>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</si>
  <si>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</si>
  <si>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</si>
  <si>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购买档案盒数量</t>
  </si>
  <si>
    <t>＝3000个</t>
  </si>
  <si>
    <t>800个</t>
  </si>
  <si>
    <t>审减预算</t>
  </si>
  <si>
    <t>整理专业档案数量</t>
  </si>
  <si>
    <t>7200个</t>
  </si>
  <si>
    <t>1681个</t>
  </si>
  <si>
    <t>质量指标</t>
  </si>
  <si>
    <t>购买相关档案盒验收合格率</t>
  </si>
  <si>
    <t>≥98%</t>
  </si>
  <si>
    <t>档案服务质量整理档案合格率</t>
  </si>
  <si>
    <t>进度指标</t>
  </si>
  <si>
    <t>验收时间</t>
  </si>
  <si>
    <t>=11月</t>
  </si>
  <si>
    <t>11月</t>
  </si>
  <si>
    <t>成本指标
（10分）</t>
  </si>
  <si>
    <t>成本指标</t>
  </si>
  <si>
    <t>专业档案整理单件成本</t>
  </si>
  <si>
    <t>=10元</t>
  </si>
  <si>
    <t>10元</t>
  </si>
  <si>
    <t>电子档案化</t>
  </si>
  <si>
    <t>=1元</t>
  </si>
  <si>
    <t>1元</t>
  </si>
  <si>
    <t>辅助日常库房维护、档案调用单人成本</t>
  </si>
  <si>
    <t>=6000元/人*月</t>
  </si>
  <si>
    <t>6000元/人*月</t>
  </si>
  <si>
    <t>效益指标
（30分）</t>
  </si>
  <si>
    <t>社会效益指标</t>
  </si>
  <si>
    <t>符合档案调阅需要</t>
  </si>
  <si>
    <t>=100%</t>
  </si>
  <si>
    <t>满意度指标（10分）</t>
  </si>
  <si>
    <t>服务对象满意度指标</t>
  </si>
  <si>
    <t>使用人员满意度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</si>
  <si>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</si>
  <si>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</si>
  <si>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</si>
  <si>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</si>
  <si>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</si>
  <si>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</si>
  <si>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1700个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</si>
</sst>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view="pageBreakPreview" zoomScaleNormal="100" topLeftCell="A3" workbookViewId="0">
      <selection activeCell="E14" sqref="E14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59865011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ht="15.95" customHeight="1" spans="1:10">
      <c r="A7" s="14"/>
      <c r="B7" s="11" t="s">
        <v>18</v>
      </c>
      <c r="C7" s="11"/>
      <c r="D7" s="15">
        <v>37.2</v>
      </c>
      <c r="E7" s="15">
        <v>19.2</v>
      </c>
      <c r="F7" s="15">
        <v>18.6164</v>
      </c>
      <c r="G7" s="11">
        <v>10</v>
      </c>
      <c r="H7" s="16">
        <f>F7/E7</f>
        <v>0.969604166666667</v>
      </c>
      <c r="I7" s="20">
        <f>G7*H7</f>
        <v>9.69604166666667</v>
      </c>
      <c r="J7" s="1"/>
    </row>
    <row r="8" ht="15.75" customHeight="1" spans="1:10">
      <c r="A8" s="14"/>
      <c r="B8" s="11" t="s">
        <v>19</v>
      </c>
      <c r="C8" s="11"/>
      <c r="D8" s="15">
        <v>37.2</v>
      </c>
      <c r="E8" s="15">
        <v>19.2</v>
      </c>
      <c r="F8" s="15">
        <v>18.6164</v>
      </c>
      <c r="G8" s="11" t="s">
        <v>20</v>
      </c>
      <c r="H8" s="16" t="s">
        <v>20</v>
      </c>
      <c r="I8" s="20" t="s">
        <v>20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6"/>
      <c r="I9" s="16"/>
      <c r="J9" s="1"/>
    </row>
    <row r="10" ht="15.75" customHeight="1" spans="1:10">
      <c r="A10" s="14"/>
      <c r="B10" s="11" t="s">
        <v>22</v>
      </c>
      <c r="C10" s="11"/>
      <c r="D10" s="11"/>
      <c r="E10" s="17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106" customHeight="1" spans="1:10">
      <c r="A12" s="11" t="s">
        <v>25</v>
      </c>
      <c r="B12" s="11" t="s">
        <v>26</v>
      </c>
      <c r="C12" s="11"/>
      <c r="D12" s="11"/>
      <c r="E12" s="11"/>
      <c r="F12" s="18" t="s">
        <v>27</v>
      </c>
      <c r="G12" s="18"/>
      <c r="H12" s="18"/>
      <c r="I12" s="18"/>
      <c r="J12" s="1"/>
    </row>
    <row r="13" ht="48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17</v>
      </c>
      <c r="I13" s="19" t="s">
        <v>35</v>
      </c>
      <c r="J13" s="1"/>
    </row>
    <row r="14" ht="30" customHeight="1" spans="1:10">
      <c r="A14" s="11"/>
      <c r="B14" s="11" t="s">
        <v>36</v>
      </c>
      <c r="C14" s="21" t="s">
        <v>37</v>
      </c>
      <c r="D14" s="22" t="s">
        <v>38</v>
      </c>
      <c r="E14" s="22" t="s">
        <v>39</v>
      </c>
      <c r="F14" s="22" t="s">
        <v>40</v>
      </c>
      <c r="G14" s="22">
        <v>5</v>
      </c>
      <c r="H14" s="22">
        <v>1.5</v>
      </c>
      <c r="I14" s="12" t="s">
        <v>41</v>
      </c>
      <c r="J14" s="1"/>
    </row>
    <row r="15" ht="30" customHeight="1" spans="1:10">
      <c r="A15" s="11"/>
      <c r="B15" s="11"/>
      <c r="C15" s="21"/>
      <c r="D15" s="22" t="s">
        <v>42</v>
      </c>
      <c r="E15" s="22" t="s">
        <v>43</v>
      </c>
      <c r="F15" s="22" t="s">
        <v>44</v>
      </c>
      <c r="G15" s="22">
        <v>5</v>
      </c>
      <c r="H15" s="22">
        <v>1</v>
      </c>
      <c r="I15" s="12" t="s">
        <v>41</v>
      </c>
      <c r="J15" s="1"/>
    </row>
    <row r="16" ht="30" customHeight="1" spans="1:10">
      <c r="A16" s="11"/>
      <c r="B16" s="11"/>
      <c r="C16" s="21" t="s">
        <v>45</v>
      </c>
      <c r="D16" s="22" t="s">
        <v>46</v>
      </c>
      <c r="E16" s="22" t="s">
        <v>47</v>
      </c>
      <c r="F16" s="23">
        <v>1</v>
      </c>
      <c r="G16" s="22">
        <v>10</v>
      </c>
      <c r="H16" s="22">
        <v>10</v>
      </c>
      <c r="I16" s="12"/>
      <c r="J16" s="1"/>
    </row>
    <row r="17" ht="30" customHeight="1" spans="1:10">
      <c r="A17" s="11"/>
      <c r="B17" s="11"/>
      <c r="C17" s="21"/>
      <c r="D17" s="22" t="s">
        <v>48</v>
      </c>
      <c r="E17" s="22" t="s">
        <v>47</v>
      </c>
      <c r="F17" s="23">
        <v>1</v>
      </c>
      <c r="G17" s="22">
        <v>10</v>
      </c>
      <c r="H17" s="22">
        <v>10</v>
      </c>
      <c r="I17" s="12"/>
      <c r="J17" s="1"/>
    </row>
    <row r="18" ht="30" customHeight="1" spans="1:10">
      <c r="A18" s="11"/>
      <c r="B18" s="11"/>
      <c r="C18" s="21" t="s">
        <v>49</v>
      </c>
      <c r="D18" s="22" t="s">
        <v>50</v>
      </c>
      <c r="E18" s="22" t="s">
        <v>51</v>
      </c>
      <c r="F18" s="22" t="s">
        <v>52</v>
      </c>
      <c r="G18" s="22">
        <v>10</v>
      </c>
      <c r="H18" s="22">
        <v>10</v>
      </c>
      <c r="I18" s="12"/>
      <c r="J18" s="1"/>
    </row>
    <row r="19" ht="30" customHeight="1" spans="1:10">
      <c r="A19" s="11"/>
      <c r="B19" s="11" t="s">
        <v>53</v>
      </c>
      <c r="C19" s="21" t="s">
        <v>54</v>
      </c>
      <c r="D19" s="22" t="s">
        <v>55</v>
      </c>
      <c r="E19" s="22" t="s">
        <v>56</v>
      </c>
      <c r="F19" s="22" t="s">
        <v>57</v>
      </c>
      <c r="G19" s="22">
        <v>3</v>
      </c>
      <c r="H19" s="22">
        <v>3</v>
      </c>
      <c r="I19" s="12"/>
      <c r="J19" s="1"/>
    </row>
    <row r="20" ht="30" customHeight="1" spans="1:10">
      <c r="A20" s="11"/>
      <c r="B20" s="11"/>
      <c r="C20" s="21"/>
      <c r="D20" s="22" t="s">
        <v>58</v>
      </c>
      <c r="E20" s="22" t="s">
        <v>59</v>
      </c>
      <c r="F20" s="22" t="s">
        <v>60</v>
      </c>
      <c r="G20" s="22">
        <v>3</v>
      </c>
      <c r="H20" s="22">
        <v>3</v>
      </c>
      <c r="I20" s="12"/>
      <c r="J20" s="1"/>
    </row>
    <row r="21" ht="30" customHeight="1" spans="1:10">
      <c r="A21" s="11"/>
      <c r="B21" s="11"/>
      <c r="C21" s="21"/>
      <c r="D21" s="22" t="s">
        <v>61</v>
      </c>
      <c r="E21" s="22" t="s">
        <v>62</v>
      </c>
      <c r="F21" s="22" t="s">
        <v>63</v>
      </c>
      <c r="G21" s="22">
        <v>4</v>
      </c>
      <c r="H21" s="22">
        <v>4</v>
      </c>
      <c r="I21" s="12"/>
      <c r="J21" s="1"/>
    </row>
    <row r="22" ht="30" customHeight="1" spans="1:10">
      <c r="A22" s="11"/>
      <c r="B22" s="12" t="s">
        <v>64</v>
      </c>
      <c r="C22" s="12" t="s">
        <v>65</v>
      </c>
      <c r="D22" s="22" t="s">
        <v>66</v>
      </c>
      <c r="E22" s="22" t="s">
        <v>67</v>
      </c>
      <c r="F22" s="23">
        <v>1</v>
      </c>
      <c r="G22" s="22">
        <v>30</v>
      </c>
      <c r="H22" s="22">
        <v>30</v>
      </c>
      <c r="I22" s="12"/>
      <c r="J22" s="1"/>
    </row>
    <row r="23" ht="30" customHeight="1" spans="1:10">
      <c r="A23" s="11"/>
      <c r="B23" s="12" t="s">
        <v>68</v>
      </c>
      <c r="C23" s="12" t="s">
        <v>69</v>
      </c>
      <c r="D23" s="22" t="s">
        <v>70</v>
      </c>
      <c r="E23" s="22" t="s">
        <v>71</v>
      </c>
      <c r="F23" s="23">
        <v>0.96</v>
      </c>
      <c r="G23" s="22">
        <v>10</v>
      </c>
      <c r="H23" s="22">
        <v>10</v>
      </c>
      <c r="I23" s="19"/>
      <c r="J23" s="1"/>
    </row>
    <row r="24" ht="15.75" customHeight="1" spans="1:10">
      <c r="A24" s="24" t="s">
        <v>72</v>
      </c>
      <c r="B24" s="24"/>
      <c r="C24" s="24"/>
      <c r="D24" s="24"/>
      <c r="E24" s="24"/>
      <c r="F24" s="24"/>
      <c r="G24" s="24">
        <f>SUM(G14:G23)+G7</f>
        <v>100</v>
      </c>
      <c r="H24" s="25">
        <f>SUM(H14:H23)+I7</f>
        <v>92.1960416666667</v>
      </c>
      <c r="I24" s="12"/>
      <c r="J24" s="1"/>
    </row>
    <row r="25" ht="15" customHeight="1" spans="1:10">
      <c r="A25" s="26" t="s">
        <v>73</v>
      </c>
      <c r="B25" s="26"/>
      <c r="C25" s="9"/>
      <c r="D25" s="9"/>
      <c r="E25" s="26"/>
      <c r="F25" s="9"/>
      <c r="G25" s="9"/>
      <c r="H25" s="27"/>
      <c r="I25" s="27"/>
      <c r="J25" s="28"/>
    </row>
    <row r="26" ht="68" customHeight="1" spans="1:10">
      <c r="A26" s="26" t="s">
        <v>74</v>
      </c>
      <c r="B26" s="26"/>
      <c r="C26" s="9"/>
      <c r="D26" s="9"/>
      <c r="E26" s="26"/>
      <c r="F26" s="9"/>
      <c r="G26" s="9"/>
      <c r="H26" s="27"/>
      <c r="I26" s="27"/>
      <c r="J26" s="28"/>
    </row>
    <row r="27" ht="15" customHeight="1" spans="1:10">
      <c r="A27" s="26" t="s">
        <v>75</v>
      </c>
      <c r="B27" s="26"/>
      <c r="C27" s="9"/>
      <c r="D27" s="9"/>
      <c r="E27" s="26"/>
      <c r="F27" s="9"/>
      <c r="G27" s="9"/>
      <c r="H27" s="27"/>
      <c r="I27" s="27"/>
      <c r="J27" s="28"/>
    </row>
    <row r="28" ht="15" customHeight="1" spans="1:10">
      <c r="A28" s="26" t="s">
        <v>76</v>
      </c>
      <c r="B28" s="26"/>
      <c r="C28" s="9"/>
      <c r="D28" s="9"/>
      <c r="E28" s="26"/>
      <c r="F28" s="9"/>
      <c r="G28" s="9"/>
      <c r="H28" s="27"/>
      <c r="I28" s="27"/>
      <c r="J28" s="29"/>
    </row>
    <row r="29" ht="14.4" spans="1:10">
      <c r="A29" s="26"/>
      <c r="B29" s="26"/>
      <c r="C29" s="9"/>
      <c r="D29" s="9"/>
      <c r="E29" s="26"/>
      <c r="F29" s="9"/>
      <c r="G29" s="9"/>
      <c r="H29" s="27"/>
      <c r="I29" s="27"/>
      <c r="J29" s="29"/>
    </row>
    <row r="30" spans="10:10">
      <c r="J30" s="29"/>
    </row>
    <row r="31" spans="10:10">
      <c r="J31" s="28"/>
    </row>
    <row r="32" spans="10:10">
      <c r="J32" s="28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18"/>
    <mergeCell ref="B19:B21"/>
    <mergeCell ref="C14:C15"/>
    <mergeCell ref="C16:C17"/>
    <mergeCell ref="C19:C21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Normal="100" workbookViewId="0">
      <selection activeCell="I15" sqref="I15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59865011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ht="15.95" customHeight="1" spans="1:10">
      <c r="A7" s="14"/>
      <c r="B7" s="11" t="s">
        <v>18</v>
      </c>
      <c r="C7" s="11"/>
      <c r="D7" s="15">
        <v>37.2</v>
      </c>
      <c r="E7" s="15">
        <v>19.2</v>
      </c>
      <c r="F7" s="15">
        <v>18.6164</v>
      </c>
      <c r="G7" s="11">
        <v>10</v>
      </c>
      <c r="H7" s="16">
        <f>F7/E7</f>
        <v>0.969604166666667</v>
      </c>
      <c r="I7" s="20">
        <f>G7*H7</f>
        <v>9.69604166666667</v>
      </c>
      <c r="J7" s="1"/>
    </row>
    <row r="8" ht="15.75" customHeight="1" spans="1:10">
      <c r="A8" s="14"/>
      <c r="B8" s="11" t="s">
        <v>19</v>
      </c>
      <c r="C8" s="11"/>
      <c r="D8" s="15">
        <v>37.2</v>
      </c>
      <c r="E8" s="15">
        <v>19.2</v>
      </c>
      <c r="F8" s="15">
        <v>18.6164</v>
      </c>
      <c r="G8" s="11" t="s">
        <v>20</v>
      </c>
      <c r="H8" s="16" t="s">
        <v>20</v>
      </c>
      <c r="I8" s="20" t="s">
        <v>20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6"/>
      <c r="I9" s="16"/>
      <c r="J9" s="1"/>
    </row>
    <row r="10" ht="15.75" customHeight="1" spans="1:10">
      <c r="A10" s="14"/>
      <c r="B10" s="11" t="s">
        <v>22</v>
      </c>
      <c r="C10" s="11"/>
      <c r="D10" s="11"/>
      <c r="E10" s="17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106" customHeight="1" spans="1:10">
      <c r="A12" s="11" t="s">
        <v>25</v>
      </c>
      <c r="B12" s="11" t="s">
        <v>26</v>
      </c>
      <c r="C12" s="11"/>
      <c r="D12" s="11"/>
      <c r="E12" s="11"/>
      <c r="F12" s="18" t="s">
        <v>27</v>
      </c>
      <c r="G12" s="18"/>
      <c r="H12" s="18"/>
      <c r="I12" s="18"/>
      <c r="J12" s="1"/>
    </row>
    <row r="13" ht="48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17</v>
      </c>
      <c r="I13" s="19" t="s">
        <v>35</v>
      </c>
      <c r="J13" s="1"/>
    </row>
    <row r="14" ht="30" customHeight="1" spans="1:10">
      <c r="A14" s="11"/>
      <c r="B14" s="11" t="s">
        <v>36</v>
      </c>
      <c r="C14" s="21" t="s">
        <v>37</v>
      </c>
      <c r="D14" s="22" t="s">
        <v>38</v>
      </c>
      <c r="E14" s="22" t="s">
        <v>40</v>
      </c>
      <c r="F14" s="22" t="s">
        <v>40</v>
      </c>
      <c r="G14" s="22">
        <v>5</v>
      </c>
      <c r="H14" s="22">
        <v>5</v>
      </c>
      <c r="I14" s="12"/>
      <c r="J14" s="1"/>
    </row>
    <row r="15" ht="30" customHeight="1" spans="1:10">
      <c r="A15" s="11"/>
      <c r="B15" s="11"/>
      <c r="C15" s="21"/>
      <c r="D15" s="22" t="s">
        <v>42</v>
      </c>
      <c r="E15" s="22" t="s">
        <v>77</v>
      </c>
      <c r="F15" s="22" t="s">
        <v>44</v>
      </c>
      <c r="G15" s="22">
        <v>5</v>
      </c>
      <c r="H15" s="22">
        <v>5</v>
      </c>
      <c r="I15" s="12"/>
      <c r="J15" s="1"/>
    </row>
    <row r="16" ht="30" customHeight="1" spans="1:10">
      <c r="A16" s="11"/>
      <c r="B16" s="11"/>
      <c r="C16" s="21" t="s">
        <v>45</v>
      </c>
      <c r="D16" s="22" t="s">
        <v>46</v>
      </c>
      <c r="E16" s="22" t="s">
        <v>47</v>
      </c>
      <c r="F16" s="23">
        <v>1</v>
      </c>
      <c r="G16" s="22">
        <v>10</v>
      </c>
      <c r="H16" s="22">
        <v>10</v>
      </c>
      <c r="I16" s="12"/>
      <c r="J16" s="1"/>
    </row>
    <row r="17" ht="30" customHeight="1" spans="1:10">
      <c r="A17" s="11"/>
      <c r="B17" s="11"/>
      <c r="C17" s="21"/>
      <c r="D17" s="22" t="s">
        <v>48</v>
      </c>
      <c r="E17" s="22" t="s">
        <v>47</v>
      </c>
      <c r="F17" s="23">
        <v>1</v>
      </c>
      <c r="G17" s="22">
        <v>10</v>
      </c>
      <c r="H17" s="22">
        <v>10</v>
      </c>
      <c r="I17" s="12"/>
      <c r="J17" s="1"/>
    </row>
    <row r="18" ht="30" customHeight="1" spans="1:10">
      <c r="A18" s="11"/>
      <c r="B18" s="11"/>
      <c r="C18" s="21" t="s">
        <v>49</v>
      </c>
      <c r="D18" s="22" t="s">
        <v>50</v>
      </c>
      <c r="E18" s="22" t="s">
        <v>51</v>
      </c>
      <c r="F18" s="22" t="s">
        <v>52</v>
      </c>
      <c r="G18" s="22">
        <v>10</v>
      </c>
      <c r="H18" s="22">
        <v>10</v>
      </c>
      <c r="I18" s="12"/>
      <c r="J18" s="1"/>
    </row>
    <row r="19" ht="30" customHeight="1" spans="1:10">
      <c r="A19" s="11"/>
      <c r="B19" s="11" t="s">
        <v>53</v>
      </c>
      <c r="C19" s="21" t="s">
        <v>54</v>
      </c>
      <c r="D19" s="22" t="s">
        <v>55</v>
      </c>
      <c r="E19" s="22" t="s">
        <v>56</v>
      </c>
      <c r="F19" s="22" t="s">
        <v>57</v>
      </c>
      <c r="G19" s="22">
        <v>3</v>
      </c>
      <c r="H19" s="22">
        <v>3</v>
      </c>
      <c r="I19" s="12"/>
      <c r="J19" s="1"/>
    </row>
    <row r="20" ht="30" customHeight="1" spans="1:10">
      <c r="A20" s="11"/>
      <c r="B20" s="11"/>
      <c r="C20" s="21"/>
      <c r="D20" s="22" t="s">
        <v>58</v>
      </c>
      <c r="E20" s="22" t="s">
        <v>59</v>
      </c>
      <c r="F20" s="22" t="s">
        <v>60</v>
      </c>
      <c r="G20" s="22">
        <v>3</v>
      </c>
      <c r="H20" s="22">
        <v>3</v>
      </c>
      <c r="I20" s="12"/>
      <c r="J20" s="1"/>
    </row>
    <row r="21" ht="30" customHeight="1" spans="1:10">
      <c r="A21" s="11"/>
      <c r="B21" s="11"/>
      <c r="C21" s="21"/>
      <c r="D21" s="22" t="s">
        <v>61</v>
      </c>
      <c r="E21" s="22" t="s">
        <v>62</v>
      </c>
      <c r="F21" s="22" t="s">
        <v>63</v>
      </c>
      <c r="G21" s="22">
        <v>4</v>
      </c>
      <c r="H21" s="22">
        <v>4</v>
      </c>
      <c r="I21" s="12"/>
      <c r="J21" s="1"/>
    </row>
    <row r="22" ht="30" customHeight="1" spans="1:10">
      <c r="A22" s="11"/>
      <c r="B22" s="12" t="s">
        <v>64</v>
      </c>
      <c r="C22" s="12" t="s">
        <v>65</v>
      </c>
      <c r="D22" s="22" t="s">
        <v>66</v>
      </c>
      <c r="E22" s="22" t="s">
        <v>67</v>
      </c>
      <c r="F22" s="23">
        <v>1</v>
      </c>
      <c r="G22" s="22">
        <v>30</v>
      </c>
      <c r="H22" s="22">
        <v>30</v>
      </c>
      <c r="I22" s="12"/>
      <c r="J22" s="1"/>
    </row>
    <row r="23" ht="30" customHeight="1" spans="1:10">
      <c r="A23" s="11"/>
      <c r="B23" s="12" t="s">
        <v>68</v>
      </c>
      <c r="C23" s="12" t="s">
        <v>69</v>
      </c>
      <c r="D23" s="22" t="s">
        <v>70</v>
      </c>
      <c r="E23" s="22" t="s">
        <v>71</v>
      </c>
      <c r="F23" s="23">
        <v>0.96</v>
      </c>
      <c r="G23" s="22">
        <v>10</v>
      </c>
      <c r="H23" s="22">
        <v>10</v>
      </c>
      <c r="I23" s="19"/>
      <c r="J23" s="1"/>
    </row>
    <row r="24" ht="15.75" customHeight="1" spans="1:10">
      <c r="A24" s="24" t="s">
        <v>72</v>
      </c>
      <c r="B24" s="24"/>
      <c r="C24" s="24"/>
      <c r="D24" s="24"/>
      <c r="E24" s="24"/>
      <c r="F24" s="24"/>
      <c r="G24" s="24">
        <f>SUM(G14:G23)+G7</f>
        <v>100</v>
      </c>
      <c r="H24" s="25">
        <f>SUM(H14:H23)+I7</f>
        <v>99.6960416666667</v>
      </c>
      <c r="I24" s="12"/>
      <c r="J24" s="1"/>
    </row>
    <row r="25" ht="15" customHeight="1" spans="1:10">
      <c r="A25" s="26" t="s">
        <v>73</v>
      </c>
      <c r="B25" s="26"/>
      <c r="C25" s="9"/>
      <c r="D25" s="9"/>
      <c r="E25" s="26"/>
      <c r="F25" s="9"/>
      <c r="G25" s="9"/>
      <c r="H25" s="27"/>
      <c r="I25" s="27"/>
      <c r="J25" s="28"/>
    </row>
    <row r="26" ht="68" customHeight="1" spans="1:10">
      <c r="A26" s="26" t="s">
        <v>74</v>
      </c>
      <c r="B26" s="26"/>
      <c r="C26" s="9"/>
      <c r="D26" s="9"/>
      <c r="E26" s="26"/>
      <c r="F26" s="9"/>
      <c r="G26" s="9"/>
      <c r="H26" s="27"/>
      <c r="I26" s="27"/>
      <c r="J26" s="28"/>
    </row>
    <row r="27" ht="15" customHeight="1" spans="1:10">
      <c r="A27" s="26" t="s">
        <v>75</v>
      </c>
      <c r="B27" s="26"/>
      <c r="C27" s="9"/>
      <c r="D27" s="9"/>
      <c r="E27" s="26"/>
      <c r="F27" s="9"/>
      <c r="G27" s="9"/>
      <c r="H27" s="27"/>
      <c r="I27" s="27"/>
      <c r="J27" s="28"/>
    </row>
    <row r="28" ht="15" customHeight="1" spans="1:10">
      <c r="A28" s="26" t="s">
        <v>76</v>
      </c>
      <c r="B28" s="26"/>
      <c r="C28" s="9"/>
      <c r="D28" s="9"/>
      <c r="E28" s="26"/>
      <c r="F28" s="9"/>
      <c r="G28" s="9"/>
      <c r="H28" s="27"/>
      <c r="I28" s="27"/>
      <c r="J28" s="29"/>
    </row>
    <row r="29" ht="14.4" spans="1:10">
      <c r="A29" s="26"/>
      <c r="B29" s="26"/>
      <c r="C29" s="9"/>
      <c r="D29" s="9"/>
      <c r="E29" s="26"/>
      <c r="F29" s="9"/>
      <c r="G29" s="9"/>
      <c r="H29" s="27"/>
      <c r="I29" s="27"/>
      <c r="J29" s="29"/>
    </row>
    <row r="30" spans="10:10">
      <c r="J30" s="29"/>
    </row>
    <row r="31" spans="10:10">
      <c r="J31" s="28"/>
    </row>
    <row r="32" spans="10:10">
      <c r="J32" s="28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18"/>
    <mergeCell ref="B19:B21"/>
    <mergeCell ref="C14:C15"/>
    <mergeCell ref="C16:C17"/>
    <mergeCell ref="C19:C21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设有成本指标的-原始</vt:lpstr>
      <vt:lpstr>设有成本指标的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2023-03-01T09:49:42Z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