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020" windowHeight="1072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J10" i="2" l="1"/>
  <c r="I10" i="2"/>
  <c r="H8" i="2"/>
  <c r="H22" i="2" s="1"/>
  <c r="G8" i="2"/>
  <c r="I8" i="2" s="1"/>
  <c r="F8" i="2"/>
  <c r="J8" i="2" s="1"/>
  <c r="I22" i="2" s="1"/>
  <c r="E8" i="2"/>
</calcChain>
</file>

<file path=xl/sharedStrings.xml><?xml version="1.0" encoding="utf-8"?>
<sst xmlns="http://schemas.openxmlformats.org/spreadsheetml/2006/main" count="68" uniqueCount="64">
  <si>
    <t>项目支出绩效自评表</t>
  </si>
  <si>
    <t>（2022年度）</t>
  </si>
  <si>
    <t>项目名称</t>
  </si>
  <si>
    <t>UPS电源设备维修更新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</si>
  <si>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</si>
  <si>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</si>
  <si>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</si>
  <si>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</si>
  <si>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</si>
  <si>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梁勇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</si>
  <si>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</si>
  <si>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</si>
  <si>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</si>
  <si>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</si>
  <si>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</si>
  <si>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</si>
  <si>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</si>
  <si>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</si>
  <si>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</si>
  <si>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</si>
  <si>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</si>
  <si>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</si>
  <si>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</si>
  <si>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</si>
  <si>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</si>
  <si>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严格控制施工安全、施工质量、施工进度和建设成本的控制工作。</t>
  </si>
  <si>
    <t>按照项目计划，完成了施工安全、施工质量、施工进度和建设成本的控制任务。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</si>
  <si>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</si>
  <si>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</si>
  <si>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</si>
  <si>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</si>
  <si>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</si>
  <si>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</si>
  <si>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</si>
  <si>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</si>
  <si>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</si>
  <si>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出具结算审核报告</t>
  </si>
  <si>
    <t>1项</t>
  </si>
  <si>
    <t>质量指标</t>
  </si>
  <si>
    <t>竣工验收</t>
  </si>
  <si>
    <t>合格</t>
  </si>
  <si>
    <t>时效指标</t>
  </si>
  <si>
    <t>工作进度</t>
  </si>
  <si>
    <t>2022年4月底前完成</t>
  </si>
  <si>
    <t>2022年4月底之前完成</t>
  </si>
  <si>
    <t>成本指标</t>
  </si>
  <si>
    <t>项目预算控制数</t>
  </si>
  <si>
    <t>效益指标（30分）</t>
  </si>
  <si>
    <t>社会效益指标</t>
  </si>
  <si>
    <t>社会效益</t>
  </si>
  <si>
    <t>施工质量合格，确保对重要设备在市电出现停电情况下，能够实现不间断供电</t>
  </si>
  <si>
    <t>施工质量合格，保障了重要设备安全用电</t>
  </si>
  <si>
    <t>效益资料进一步补充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</si>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</sst>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.000000_ ;_ * \-#,##0.000000_ ;_ * &quot;-&quot;??_ ;_ @_ "/>
    <numFmt numFmtId="177" formatCode="0.00_ "/>
    <numFmt numFmtId="180" formatCode="#,##0.00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0" borderId="0" applyBorder="0"/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76" fontId="3" fillId="0" borderId="5" xfId="2" applyNumberFormat="1" applyFont="1" applyFill="1" applyBorder="1" applyAlignment="1">
      <alignment horizontal="left" vertical="center"/>
    </xf>
    <xf numFmtId="180" fontId="3" fillId="0" borderId="5" xfId="0" applyNumberFormat="1" applyFont="1" applyFill="1" applyBorder="1" applyAlignment="1">
      <alignment horizontal="center" vertical="center"/>
    </xf>
    <xf numFmtId="180" fontId="3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80" fontId="7" fillId="0" borderId="5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180" fontId="7" fillId="0" borderId="6" xfId="0" applyNumberFormat="1" applyFont="1" applyFill="1" applyBorder="1" applyAlignment="1">
      <alignment horizontal="center" vertical="center" wrapText="1"/>
    </xf>
    <xf numFmtId="180" fontId="7" fillId="0" borderId="11" xfId="0" applyNumberFormat="1" applyFont="1" applyFill="1" applyBorder="1" applyAlignment="1">
      <alignment horizontal="center" vertical="center" wrapText="1"/>
    </xf>
    <xf numFmtId="9" fontId="7" fillId="0" borderId="24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80" fontId="7" fillId="0" borderId="2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3" fillId="0" borderId="5" xfId="1" applyNumberFormat="1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 wrapText="1"/>
    </xf>
    <xf numFmtId="180" fontId="7" fillId="0" borderId="5" xfId="0" applyNumberFormat="1" applyFont="1" applyFill="1" applyBorder="1" applyAlignment="1">
      <alignment horizontal="center" vertical="center"/>
    </xf>
    <xf numFmtId="43" fontId="0" fillId="0" borderId="0" xfId="0" applyNumberFormat="1">
      <alignment vertical="center"/>
    </xf>
    <xf numFmtId="180" fontId="7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3" fontId="3" fillId="0" borderId="7" xfId="2" applyNumberFormat="1" applyFont="1" applyFill="1" applyBorder="1" applyAlignment="1">
      <alignment horizontal="center" vertical="center"/>
    </xf>
    <xf numFmtId="43" fontId="3" fillId="0" borderId="8" xfId="2" applyNumberFormat="1" applyFont="1" applyFill="1" applyBorder="1" applyAlignment="1">
      <alignment horizontal="center" vertical="center"/>
    </xf>
    <xf numFmtId="43" fontId="3" fillId="0" borderId="19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80" fontId="5" fillId="0" borderId="19" xfId="0" applyNumberFormat="1" applyFont="1" applyFill="1" applyBorder="1" applyAlignment="1">
      <alignment horizontal="center" vertical="center"/>
    </xf>
    <xf numFmtId="180" fontId="5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80" fontId="7" fillId="0" borderId="13" xfId="0" applyNumberFormat="1" applyFont="1" applyFill="1" applyBorder="1" applyAlignment="1">
      <alignment horizontal="center" vertical="center" wrapText="1"/>
    </xf>
    <xf numFmtId="180" fontId="7" fillId="0" borderId="11" xfId="0" applyNumberFormat="1" applyFont="1" applyFill="1" applyBorder="1" applyAlignment="1">
      <alignment horizontal="center" vertical="center" wrapText="1"/>
    </xf>
    <xf numFmtId="180" fontId="7" fillId="0" borderId="13" xfId="0" applyNumberFormat="1" applyFont="1" applyFill="1" applyBorder="1" applyAlignment="1">
      <alignment horizontal="center" vertical="center"/>
    </xf>
    <xf numFmtId="180" fontId="7" fillId="0" borderId="1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千位分隔" xfId="2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16" zoomScale="80" zoomScaleNormal="70" zoomScaleSheetLayoutView="80" workbookViewId="0">
      <selection activeCell="H19" sqref="H19:H20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7.5" customHeight="1" x14ac:dyDescent="0.25">
      <c r="A4" s="36" t="s">
        <v>2</v>
      </c>
      <c r="B4" s="36"/>
      <c r="C4" s="37"/>
      <c r="D4" s="36" t="s">
        <v>3</v>
      </c>
      <c r="E4" s="36"/>
      <c r="F4" s="36"/>
      <c r="G4" s="36"/>
      <c r="H4" s="36"/>
      <c r="I4" s="36"/>
      <c r="J4" s="36"/>
    </row>
    <row r="5" spans="1:10" ht="17.5" customHeight="1" x14ac:dyDescent="0.25">
      <c r="A5" s="36" t="s">
        <v>4</v>
      </c>
      <c r="B5" s="36"/>
      <c r="C5" s="37"/>
      <c r="D5" s="36" t="s">
        <v>5</v>
      </c>
      <c r="E5" s="36"/>
      <c r="F5" s="36"/>
      <c r="G5" s="2" t="s">
        <v>6</v>
      </c>
      <c r="H5" s="38" t="s">
        <v>7</v>
      </c>
      <c r="I5" s="38"/>
      <c r="J5" s="38"/>
    </row>
    <row r="6" spans="1:10" ht="17.5" customHeight="1" x14ac:dyDescent="0.25">
      <c r="A6" s="39" t="s">
        <v>8</v>
      </c>
      <c r="B6" s="39"/>
      <c r="C6" s="39"/>
      <c r="D6" s="40" t="s">
        <v>9</v>
      </c>
      <c r="E6" s="41"/>
      <c r="F6" s="42"/>
      <c r="G6" s="12" t="s">
        <v>10</v>
      </c>
      <c r="H6" s="43">
        <v>59909406</v>
      </c>
      <c r="I6" s="43"/>
      <c r="J6" s="43"/>
    </row>
    <row r="7" spans="1:10" ht="37.5" customHeight="1" x14ac:dyDescent="0.25">
      <c r="A7" s="77" t="s">
        <v>11</v>
      </c>
      <c r="B7" s="77"/>
      <c r="C7" s="77"/>
      <c r="D7" s="4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28" t="s">
        <v>17</v>
      </c>
    </row>
    <row r="8" spans="1:10" ht="18.649999999999999" customHeight="1" x14ac:dyDescent="0.25">
      <c r="A8" s="78"/>
      <c r="B8" s="78"/>
      <c r="C8" s="78"/>
      <c r="D8" s="6" t="s">
        <v>18</v>
      </c>
      <c r="E8" s="13">
        <f>SUM(E9:E11)</f>
        <v>31.400949000000001</v>
      </c>
      <c r="F8" s="13">
        <f>SUM(F9:F11)</f>
        <v>31.400949000000001</v>
      </c>
      <c r="G8" s="13">
        <f>SUM(G9:G11)</f>
        <v>31.400949000000001</v>
      </c>
      <c r="H8" s="14">
        <f>H9+H10+H11</f>
        <v>10</v>
      </c>
      <c r="I8" s="29">
        <f>G8/F8</f>
        <v>1</v>
      </c>
      <c r="J8" s="15">
        <f>G8/F8*H8</f>
        <v>10</v>
      </c>
    </row>
    <row r="9" spans="1:10" ht="18.649999999999999" customHeight="1" x14ac:dyDescent="0.25">
      <c r="A9" s="78"/>
      <c r="B9" s="78"/>
      <c r="C9" s="78"/>
      <c r="D9" s="7" t="s">
        <v>19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</row>
    <row r="10" spans="1:10" ht="18.649999999999999" customHeight="1" x14ac:dyDescent="0.25">
      <c r="A10" s="78"/>
      <c r="B10" s="78"/>
      <c r="C10" s="78"/>
      <c r="D10" s="7" t="s">
        <v>20</v>
      </c>
      <c r="E10" s="13">
        <v>31.400949000000001</v>
      </c>
      <c r="F10" s="13">
        <v>31.400949000000001</v>
      </c>
      <c r="G10" s="13">
        <v>31.400949000000001</v>
      </c>
      <c r="H10" s="15">
        <v>10</v>
      </c>
      <c r="I10" s="29">
        <f>G10/F10</f>
        <v>1</v>
      </c>
      <c r="J10" s="15">
        <f>G10/F10*H10</f>
        <v>10</v>
      </c>
    </row>
    <row r="11" spans="1:10" ht="18.649999999999999" customHeight="1" x14ac:dyDescent="0.25">
      <c r="A11" s="78"/>
      <c r="B11" s="78"/>
      <c r="C11" s="78"/>
      <c r="D11" s="7" t="s">
        <v>21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17.5" customHeight="1" x14ac:dyDescent="0.25">
      <c r="A12" s="64" t="s">
        <v>22</v>
      </c>
      <c r="B12" s="44" t="s">
        <v>23</v>
      </c>
      <c r="C12" s="45"/>
      <c r="D12" s="45"/>
      <c r="E12" s="45"/>
      <c r="F12" s="46"/>
      <c r="G12" s="47" t="s">
        <v>24</v>
      </c>
      <c r="H12" s="48"/>
      <c r="I12" s="48"/>
      <c r="J12" s="49"/>
    </row>
    <row r="13" spans="1:10" ht="117.5" customHeight="1" x14ac:dyDescent="0.25">
      <c r="A13" s="65"/>
      <c r="B13" s="50" t="s">
        <v>25</v>
      </c>
      <c r="C13" s="51"/>
      <c r="D13" s="51"/>
      <c r="E13" s="51"/>
      <c r="F13" s="51"/>
      <c r="G13" s="52" t="s">
        <v>26</v>
      </c>
      <c r="H13" s="52"/>
      <c r="I13" s="52"/>
      <c r="J13" s="52"/>
    </row>
    <row r="14" spans="1:10" ht="30" x14ac:dyDescent="0.25">
      <c r="A14" s="66" t="s">
        <v>27</v>
      </c>
      <c r="B14" s="5" t="s">
        <v>28</v>
      </c>
      <c r="C14" s="8" t="s">
        <v>29</v>
      </c>
      <c r="D14" s="53" t="s">
        <v>30</v>
      </c>
      <c r="E14" s="54"/>
      <c r="F14" s="8" t="s">
        <v>31</v>
      </c>
      <c r="G14" s="5" t="s">
        <v>32</v>
      </c>
      <c r="H14" s="5" t="s">
        <v>15</v>
      </c>
      <c r="I14" s="5" t="s">
        <v>17</v>
      </c>
      <c r="J14" s="5" t="s">
        <v>33</v>
      </c>
    </row>
    <row r="15" spans="1:10" ht="53" customHeight="1" x14ac:dyDescent="0.25">
      <c r="A15" s="66"/>
      <c r="B15" s="68" t="s">
        <v>34</v>
      </c>
      <c r="C15" s="9" t="s">
        <v>35</v>
      </c>
      <c r="D15" s="55" t="s">
        <v>36</v>
      </c>
      <c r="E15" s="55"/>
      <c r="F15" s="16" t="s">
        <v>37</v>
      </c>
      <c r="G15" s="16" t="s">
        <v>37</v>
      </c>
      <c r="H15" s="17">
        <v>15</v>
      </c>
      <c r="I15" s="30">
        <v>15</v>
      </c>
      <c r="J15" s="5"/>
    </row>
    <row r="16" spans="1:10" ht="45.5" customHeight="1" x14ac:dyDescent="0.25">
      <c r="A16" s="66"/>
      <c r="B16" s="68"/>
      <c r="C16" s="9" t="s">
        <v>38</v>
      </c>
      <c r="D16" s="38" t="s">
        <v>39</v>
      </c>
      <c r="E16" s="38"/>
      <c r="F16" s="18" t="s">
        <v>40</v>
      </c>
      <c r="G16" s="19" t="s">
        <v>40</v>
      </c>
      <c r="H16" s="17">
        <v>15</v>
      </c>
      <c r="I16" s="31">
        <v>15</v>
      </c>
      <c r="J16" s="5"/>
    </row>
    <row r="17" spans="1:11" ht="37.5" customHeight="1" x14ac:dyDescent="0.25">
      <c r="A17" s="66"/>
      <c r="B17" s="68"/>
      <c r="C17" s="9" t="s">
        <v>41</v>
      </c>
      <c r="D17" s="55" t="s">
        <v>42</v>
      </c>
      <c r="E17" s="55"/>
      <c r="F17" s="9" t="s">
        <v>43</v>
      </c>
      <c r="G17" s="19" t="s">
        <v>44</v>
      </c>
      <c r="H17" s="17">
        <v>10</v>
      </c>
      <c r="I17" s="31">
        <v>10</v>
      </c>
      <c r="J17" s="5"/>
      <c r="K17" s="32"/>
    </row>
    <row r="18" spans="1:11" ht="35.5" customHeight="1" x14ac:dyDescent="0.25">
      <c r="A18" s="66"/>
      <c r="B18" s="69"/>
      <c r="C18" s="10" t="s">
        <v>45</v>
      </c>
      <c r="D18" s="56" t="s">
        <v>46</v>
      </c>
      <c r="E18" s="56"/>
      <c r="F18" s="20">
        <v>31.400949000000001</v>
      </c>
      <c r="G18" s="21">
        <v>31.400949000000001</v>
      </c>
      <c r="H18" s="22">
        <v>10</v>
      </c>
      <c r="I18" s="33">
        <v>10</v>
      </c>
      <c r="J18" s="5"/>
    </row>
    <row r="19" spans="1:11" ht="66" customHeight="1" x14ac:dyDescent="0.25">
      <c r="A19" s="67"/>
      <c r="B19" s="70" t="s">
        <v>47</v>
      </c>
      <c r="C19" s="71" t="s">
        <v>48</v>
      </c>
      <c r="D19" s="79" t="s">
        <v>49</v>
      </c>
      <c r="E19" s="80"/>
      <c r="F19" s="72" t="s">
        <v>50</v>
      </c>
      <c r="G19" s="72" t="s">
        <v>51</v>
      </c>
      <c r="H19" s="73">
        <v>30</v>
      </c>
      <c r="I19" s="75">
        <v>29</v>
      </c>
      <c r="J19" s="46" t="s">
        <v>52</v>
      </c>
    </row>
    <row r="20" spans="1:11" ht="52" customHeight="1" x14ac:dyDescent="0.25">
      <c r="A20" s="67"/>
      <c r="B20" s="70"/>
      <c r="C20" s="56"/>
      <c r="D20" s="81"/>
      <c r="E20" s="82"/>
      <c r="F20" s="56"/>
      <c r="G20" s="56"/>
      <c r="H20" s="74"/>
      <c r="I20" s="76"/>
      <c r="J20" s="46"/>
    </row>
    <row r="21" spans="1:11" ht="72" customHeight="1" x14ac:dyDescent="0.25">
      <c r="A21" s="67"/>
      <c r="B21" s="9" t="s">
        <v>53</v>
      </c>
      <c r="C21" s="11" t="s">
        <v>54</v>
      </c>
      <c r="D21" s="55" t="s">
        <v>55</v>
      </c>
      <c r="E21" s="55"/>
      <c r="F21" s="24" t="s">
        <v>56</v>
      </c>
      <c r="G21" s="25" t="s">
        <v>57</v>
      </c>
      <c r="H21" s="26">
        <v>10</v>
      </c>
      <c r="I21" s="23">
        <v>8</v>
      </c>
      <c r="J21" s="5" t="s">
        <v>58</v>
      </c>
    </row>
    <row r="22" spans="1:11" ht="41.5" customHeight="1" x14ac:dyDescent="0.25">
      <c r="A22" s="57" t="s">
        <v>59</v>
      </c>
      <c r="B22" s="58"/>
      <c r="C22" s="58"/>
      <c r="D22" s="58"/>
      <c r="E22" s="58"/>
      <c r="F22" s="58"/>
      <c r="G22" s="58"/>
      <c r="H22" s="27">
        <f>H8+SUM(H15:H21)</f>
        <v>100</v>
      </c>
      <c r="I22" s="59">
        <f>J8+SUM(I15:I21)</f>
        <v>97</v>
      </c>
      <c r="J22" s="60"/>
    </row>
    <row r="23" spans="1:11" ht="15" customHeight="1" x14ac:dyDescent="0.25">
      <c r="A23" s="61" t="s">
        <v>60</v>
      </c>
      <c r="B23" s="61"/>
      <c r="C23" s="61"/>
      <c r="D23" s="61"/>
      <c r="E23" s="61"/>
      <c r="F23" s="61"/>
      <c r="G23" s="61"/>
      <c r="H23" s="61"/>
      <c r="I23" s="61"/>
      <c r="J23" s="61"/>
    </row>
    <row r="24" spans="1:11" ht="49.5" customHeight="1" x14ac:dyDescent="0.25">
      <c r="A24" s="62" t="s">
        <v>61</v>
      </c>
      <c r="B24" s="62"/>
      <c r="C24" s="62"/>
      <c r="D24" s="62"/>
      <c r="E24" s="62"/>
      <c r="F24" s="62"/>
      <c r="G24" s="62"/>
      <c r="H24" s="62"/>
      <c r="I24" s="62"/>
      <c r="J24" s="62"/>
    </row>
    <row r="25" spans="1:11" ht="18" customHeight="1" x14ac:dyDescent="0.25">
      <c r="A25" s="63" t="s">
        <v>62</v>
      </c>
      <c r="B25" s="63"/>
      <c r="C25" s="63"/>
      <c r="D25" s="63"/>
      <c r="E25" s="63"/>
      <c r="F25" s="63"/>
      <c r="G25" s="63"/>
      <c r="H25" s="63"/>
      <c r="I25" s="63"/>
      <c r="J25" s="63"/>
    </row>
    <row r="26" spans="1:11" ht="24" customHeight="1" x14ac:dyDescent="0.25">
      <c r="A26" s="63" t="s">
        <v>63</v>
      </c>
      <c r="B26" s="63"/>
      <c r="C26" s="63"/>
      <c r="D26" s="63"/>
      <c r="E26" s="63"/>
      <c r="F26" s="63"/>
      <c r="G26" s="63"/>
      <c r="H26" s="63"/>
      <c r="I26" s="63"/>
      <c r="J26" s="63"/>
    </row>
  </sheetData>
  <mergeCells count="38">
    <mergeCell ref="A23:J23"/>
    <mergeCell ref="A24:J24"/>
    <mergeCell ref="A25:J25"/>
    <mergeCell ref="A26:J26"/>
    <mergeCell ref="A12:A13"/>
    <mergeCell ref="A14:A21"/>
    <mergeCell ref="B15:B18"/>
    <mergeCell ref="B19:B20"/>
    <mergeCell ref="C19:C20"/>
    <mergeCell ref="F19:F20"/>
    <mergeCell ref="G19:G20"/>
    <mergeCell ref="H19:H20"/>
    <mergeCell ref="I19:I20"/>
    <mergeCell ref="J19:J20"/>
    <mergeCell ref="D19:E20"/>
    <mergeCell ref="D17:E17"/>
    <mergeCell ref="D18:E18"/>
    <mergeCell ref="D21:E21"/>
    <mergeCell ref="A22:G22"/>
    <mergeCell ref="I22:J22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2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2023-08-29T08:54:33Z</cp:lastPrinted>
  <dcterms:created xsi:type="dcterms:W3CDTF">2019-03-27T09:58:00Z</dcterms:created>
  <dcterms:modified xsi:type="dcterms:W3CDTF">2023-08-29T08:55:32Z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96633467B628BC54825A8362B6FDDC24</vt:lpwstr>
  </property>
</Properties>
</file>