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10" yWindow="-50" windowWidth="17020" windowHeight="10660"/>
  </bookViews>
  <sheets>
    <sheet name="项目支出绩效自评表" sheetId="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" i="2" l="1"/>
  <c r="J10" i="2" l="1"/>
  <c r="I10" i="2"/>
  <c r="H8" i="2"/>
  <c r="H22" i="2" s="1"/>
  <c r="G8" i="2"/>
  <c r="F8" i="2"/>
  <c r="J8" i="2" l="1"/>
  <c r="I22" i="2" s="1"/>
  <c r="I8" i="2"/>
</calcChain>
</file>

<file path=xl/sharedStrings.xml><?xml version="1.0" encoding="utf-8"?>
<sst xmlns="http://schemas.openxmlformats.org/spreadsheetml/2006/main" count="69" uniqueCount="65">
  <si>
    <t xml:space="preserve">附件2 </t>
  </si>
  <si>
    <t>项目支出绩效自评表</t>
  </si>
  <si>
    <t>项目名称</t>
  </si>
  <si>
    <t>主管部门</t>
  </si>
  <si>
    <t>北京市人民检察院第一分院</t>
  </si>
  <si>
    <t>实施单位</t>
  </si>
  <si>
    <t>北京市人民检察院第一分院（本级）</t>
  </si>
  <si>
    <t>项目负责人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</si>
  <si>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</si>
  <si>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</si>
  <si>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</si>
  <si>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</si>
  <si>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</si>
  <si>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</si>
  <si>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</si>
  <si>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</si>
  <si>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</si>
  <si>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</si>
  <si>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</si>
  <si>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</si>
  <si>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年度总体目标</t>
  </si>
  <si>
    <t>预期目标</t>
  </si>
  <si>
    <t>实际完成情况</t>
  </si>
  <si>
    <t>严格控制施工安全、施工质量、施工进度和建设成本的控制工作。</t>
  </si>
  <si>
    <t>按照项目计划，完成了施工安全、施工质量、施工进度和建设成本的控制任务。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</si>
  <si>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</si>
  <si>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</si>
  <si>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</si>
  <si>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</si>
  <si>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</si>
  <si>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</si>
  <si>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偏差原因分析及改进措施</t>
  </si>
  <si>
    <t xml:space="preserve">产
出
指
标
(50分)
</t>
  </si>
  <si>
    <t>数量指标</t>
  </si>
  <si>
    <t>出具结算审核报告</t>
  </si>
  <si>
    <t>1项</t>
  </si>
  <si>
    <t>质量指标</t>
  </si>
  <si>
    <t>竣工验收</t>
  </si>
  <si>
    <t>合格</t>
  </si>
  <si>
    <t>时效指标</t>
  </si>
  <si>
    <t>工作进度</t>
  </si>
  <si>
    <t>成本指标</t>
  </si>
  <si>
    <t>项目预算控制数</t>
  </si>
  <si>
    <t>效益指标（30分）</t>
  </si>
  <si>
    <t>社会效益指标</t>
  </si>
  <si>
    <t>社会效益</t>
  </si>
  <si>
    <t>效益资料进一步补充</t>
  </si>
  <si>
    <t>满意度指标
（10分）</t>
  </si>
  <si>
    <t>服务对象满意度指标</t>
  </si>
  <si>
    <t>使用人员满意度</t>
  </si>
  <si>
    <t>≥99%</t>
  </si>
  <si>
    <t>基本满意</t>
  </si>
  <si>
    <t>满意度材料应进一步补充</t>
  </si>
  <si>
    <t>总分：</t>
  </si>
  <si>
    <t>填报注意事项：1.得分一档最高不能超过该指标分值上限。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</si>
  <si>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</si>
  <si>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</si>
  <si>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</si>
  <si>
    <t>梁勇</t>
    <phoneticPr fontId="13" type="noConversion"/>
  </si>
  <si>
    <t>七氟丙烷消防设备维修更新</t>
    <phoneticPr fontId="13" type="noConversion"/>
  </si>
  <si>
    <t>（2022年度）</t>
    <phoneticPr fontId="13" type="noConversion"/>
  </si>
  <si>
    <t>2022年4月底前完成</t>
    <phoneticPr fontId="13" type="noConversion"/>
  </si>
  <si>
    <t>2022年4月底之前完成</t>
    <phoneticPr fontId="13" type="noConversion"/>
  </si>
  <si>
    <t>施工质量合格，保障重要设备区域的消防安全</t>
    <phoneticPr fontId="13" type="noConversion"/>
  </si>
  <si>
    <t>施工质量合格，消除了重要设备区域的消防隐患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</si>
</sst>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6" formatCode="#,##0.00_ "/>
    <numFmt numFmtId="177" formatCode="_ * #,##0.000000_ ;_ * \-#,##0.000000_ ;_ * &quot;-&quot;??_ ;_ @_ "/>
  </numFmts>
  <fonts count="14" x14ac:knownFonts="1">
    <font>
      <sz val="11"/>
      <color theme="1"/>
      <name val="宋体"/>
      <charset val="134"/>
      <scheme val="minor"/>
    </font>
    <font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theme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 applyBorder="0">
      <alignment vertical="center"/>
    </xf>
    <xf numFmtId="43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1" fillId="0" borderId="0" applyBorder="0"/>
  </cellStyleXfs>
  <cellXfs count="92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justify" vertical="center"/>
    </xf>
    <xf numFmtId="0" fontId="3" fillId="0" borderId="5" xfId="0" applyFont="1" applyFill="1" applyBorder="1" applyAlignment="1">
      <alignment horizontal="left" vertical="center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6" fontId="9" fillId="0" borderId="5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 wrapText="1"/>
    </xf>
    <xf numFmtId="176" fontId="9" fillId="0" borderId="13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9" fontId="9" fillId="0" borderId="3" xfId="0" applyNumberFormat="1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/>
    </xf>
    <xf numFmtId="176" fontId="9" fillId="0" borderId="14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176" fontId="9" fillId="0" borderId="5" xfId="0" applyNumberFormat="1" applyFont="1" applyFill="1" applyBorder="1" applyAlignment="1">
      <alignment horizontal="center" vertical="center"/>
    </xf>
    <xf numFmtId="43" fontId="0" fillId="0" borderId="0" xfId="0" applyNumberFormat="1">
      <alignment vertical="center"/>
    </xf>
    <xf numFmtId="176" fontId="9" fillId="0" borderId="6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/>
    </xf>
    <xf numFmtId="177" fontId="3" fillId="0" borderId="6" xfId="1" applyNumberFormat="1" applyFont="1" applyFill="1" applyBorder="1" applyAlignment="1">
      <alignment horizontal="left" vertical="center"/>
    </xf>
    <xf numFmtId="176" fontId="3" fillId="0" borderId="6" xfId="0" applyNumberFormat="1" applyFont="1" applyFill="1" applyBorder="1" applyAlignment="1">
      <alignment horizontal="center" vertical="center"/>
    </xf>
    <xf numFmtId="177" fontId="3" fillId="0" borderId="4" xfId="1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1" applyNumberFormat="1" applyFont="1" applyFill="1" applyBorder="1" applyAlignment="1">
      <alignment horizontal="left" vertical="center"/>
    </xf>
    <xf numFmtId="176" fontId="3" fillId="0" borderId="1" xfId="1" applyNumberFormat="1" applyFont="1" applyFill="1" applyBorder="1" applyAlignment="1">
      <alignment horizontal="center" vertical="center"/>
    </xf>
    <xf numFmtId="177" fontId="3" fillId="0" borderId="22" xfId="1" applyNumberFormat="1" applyFont="1" applyFill="1" applyBorder="1" applyAlignment="1">
      <alignment horizontal="left" vertical="center"/>
    </xf>
    <xf numFmtId="10" fontId="3" fillId="0" borderId="10" xfId="2" applyNumberFormat="1" applyFont="1" applyFill="1" applyBorder="1" applyAlignment="1">
      <alignment horizontal="center" vertical="center"/>
    </xf>
    <xf numFmtId="177" fontId="3" fillId="0" borderId="2" xfId="1" applyNumberFormat="1" applyFont="1" applyFill="1" applyBorder="1" applyAlignment="1">
      <alignment horizontal="left" vertical="center"/>
    </xf>
    <xf numFmtId="10" fontId="3" fillId="0" borderId="2" xfId="2" applyNumberFormat="1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3" fontId="3" fillId="0" borderId="7" xfId="1" applyNumberFormat="1" applyFont="1" applyFill="1" applyBorder="1" applyAlignment="1">
      <alignment horizontal="center" vertical="center"/>
    </xf>
    <xf numFmtId="43" fontId="3" fillId="0" borderId="8" xfId="1" applyNumberFormat="1" applyFont="1" applyFill="1" applyBorder="1" applyAlignment="1">
      <alignment horizontal="center" vertical="center"/>
    </xf>
    <xf numFmtId="43" fontId="3" fillId="0" borderId="14" xfId="1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176" fontId="5" fillId="0" borderId="9" xfId="0" applyNumberFormat="1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/>
    </xf>
    <xf numFmtId="0" fontId="3" fillId="0" borderId="6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textRotation="255"/>
    </xf>
    <xf numFmtId="0" fontId="3" fillId="0" borderId="5" xfId="0" applyFont="1" applyFill="1" applyBorder="1" applyAlignment="1">
      <alignment horizontal="center" vertical="center" textRotation="255"/>
    </xf>
    <xf numFmtId="0" fontId="3" fillId="0" borderId="7" xfId="0" applyFont="1" applyFill="1" applyBorder="1" applyAlignment="1">
      <alignment horizontal="center" vertical="center" textRotation="255"/>
    </xf>
    <xf numFmtId="0" fontId="9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176" fontId="9" fillId="0" borderId="16" xfId="0" applyNumberFormat="1" applyFont="1" applyFill="1" applyBorder="1" applyAlignment="1">
      <alignment horizontal="center" vertical="center" wrapText="1"/>
    </xf>
    <xf numFmtId="176" fontId="9" fillId="0" borderId="13" xfId="0" applyNumberFormat="1" applyFont="1" applyFill="1" applyBorder="1" applyAlignment="1">
      <alignment horizontal="center" vertical="center" wrapText="1"/>
    </xf>
    <xf numFmtId="176" fontId="9" fillId="0" borderId="16" xfId="0" applyNumberFormat="1" applyFont="1" applyFill="1" applyBorder="1" applyAlignment="1">
      <alignment horizontal="center" vertical="center"/>
    </xf>
    <xf numFmtId="176" fontId="9" fillId="0" borderId="13" xfId="0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6</xdr:row>
      <xdr:rowOff>12700</xdr:rowOff>
    </xdr:from>
    <xdr:to>
      <xdr:col>3</xdr:col>
      <xdr:colOff>1396365</xdr:colOff>
      <xdr:row>6</xdr:row>
      <xdr:rowOff>326572</xdr:rowOff>
    </xdr:to>
    <xdr:cxnSp macro="">
      <xdr:nvCxnSpPr>
        <xdr:cNvPr id="3" name="直接连接符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>
          <a:off x="1943100" y="1301750"/>
          <a:ext cx="135255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view="pageBreakPreview" topLeftCell="B2" zoomScale="80" zoomScaleNormal="70" workbookViewId="0">
      <selection activeCell="I15" activeCellId="1" sqref="J8 I15:I21"/>
    </sheetView>
  </sheetViews>
  <sheetFormatPr defaultColWidth="9.6328125" defaultRowHeight="14" x14ac:dyDescent="0.25"/>
  <cols>
    <col min="1" max="1" width="7.453125" customWidth="1"/>
    <col min="2" max="2" width="9.6328125" customWidth="1"/>
    <col min="3" max="3" width="10.453125" customWidth="1"/>
    <col min="4" max="4" width="19.6328125" customWidth="1"/>
    <col min="5" max="5" width="21.453125" customWidth="1"/>
    <col min="6" max="6" width="29.1796875" customWidth="1"/>
    <col min="7" max="7" width="40.90625" customWidth="1"/>
    <col min="8" max="8" width="14.453125" bestFit="1" customWidth="1"/>
    <col min="9" max="9" width="10.36328125" customWidth="1"/>
    <col min="10" max="10" width="21.453125" customWidth="1"/>
    <col min="11" max="11" width="10.453125" customWidth="1"/>
  </cols>
  <sheetData>
    <row r="1" spans="1:10" x14ac:dyDescent="0.25">
      <c r="A1" s="1" t="s">
        <v>0</v>
      </c>
    </row>
    <row r="2" spans="1:10" ht="21" customHeight="1" x14ac:dyDescent="0.2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x14ac:dyDescent="0.25">
      <c r="A3" s="41" t="s">
        <v>60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ht="17.5" customHeight="1" x14ac:dyDescent="0.25">
      <c r="A4" s="42" t="s">
        <v>2</v>
      </c>
      <c r="B4" s="42"/>
      <c r="C4" s="42"/>
      <c r="D4" s="43" t="s">
        <v>59</v>
      </c>
      <c r="E4" s="43"/>
      <c r="F4" s="43"/>
      <c r="G4" s="43"/>
      <c r="H4" s="43"/>
      <c r="I4" s="43"/>
      <c r="J4" s="43"/>
    </row>
    <row r="5" spans="1:10" ht="17.5" customHeight="1" x14ac:dyDescent="0.25">
      <c r="A5" s="42" t="s">
        <v>3</v>
      </c>
      <c r="B5" s="42"/>
      <c r="C5" s="44"/>
      <c r="D5" s="42" t="s">
        <v>4</v>
      </c>
      <c r="E5" s="42"/>
      <c r="F5" s="42"/>
      <c r="G5" s="2" t="s">
        <v>5</v>
      </c>
      <c r="H5" s="45" t="s">
        <v>6</v>
      </c>
      <c r="I5" s="45"/>
      <c r="J5" s="45"/>
    </row>
    <row r="6" spans="1:10" ht="17.5" customHeight="1" x14ac:dyDescent="0.25">
      <c r="A6" s="46" t="s">
        <v>7</v>
      </c>
      <c r="B6" s="46"/>
      <c r="C6" s="46"/>
      <c r="D6" s="47" t="s">
        <v>58</v>
      </c>
      <c r="E6" s="48"/>
      <c r="F6" s="49"/>
      <c r="G6" s="39" t="s">
        <v>8</v>
      </c>
      <c r="H6" s="50">
        <v>59909406</v>
      </c>
      <c r="I6" s="50"/>
      <c r="J6" s="50"/>
    </row>
    <row r="7" spans="1:10" ht="37.5" customHeight="1" x14ac:dyDescent="0.25">
      <c r="A7" s="57" t="s">
        <v>9</v>
      </c>
      <c r="B7" s="57"/>
      <c r="C7" s="57"/>
      <c r="D7" s="4"/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8" t="s">
        <v>15</v>
      </c>
    </row>
    <row r="8" spans="1:10" ht="18.649999999999999" customHeight="1" x14ac:dyDescent="0.25">
      <c r="A8" s="58"/>
      <c r="B8" s="58"/>
      <c r="C8" s="58"/>
      <c r="D8" s="5" t="s">
        <v>16</v>
      </c>
      <c r="E8" s="28">
        <f>SUM(E9:E11)</f>
        <v>19.116468000000001</v>
      </c>
      <c r="F8" s="28">
        <f>SUM(F9:F11)</f>
        <v>19.116468000000001</v>
      </c>
      <c r="G8" s="28">
        <f>SUM(G9:G11)</f>
        <v>19.116468000000001</v>
      </c>
      <c r="H8" s="29">
        <f>H9+H10+H11</f>
        <v>10</v>
      </c>
      <c r="I8" s="35">
        <f>G8/F8</f>
        <v>1</v>
      </c>
      <c r="J8" s="31">
        <f>G8/F8*H8</f>
        <v>10</v>
      </c>
    </row>
    <row r="9" spans="1:10" ht="18.649999999999999" customHeight="1" x14ac:dyDescent="0.25">
      <c r="A9" s="58"/>
      <c r="B9" s="58"/>
      <c r="C9" s="58"/>
      <c r="D9" s="27" t="s">
        <v>17</v>
      </c>
      <c r="E9" s="32">
        <v>0</v>
      </c>
      <c r="F9" s="32">
        <v>0</v>
      </c>
      <c r="G9" s="32">
        <v>0</v>
      </c>
      <c r="H9" s="32">
        <v>0</v>
      </c>
      <c r="I9" s="36">
        <v>0</v>
      </c>
      <c r="J9" s="32">
        <v>0</v>
      </c>
    </row>
    <row r="10" spans="1:10" ht="18.649999999999999" customHeight="1" x14ac:dyDescent="0.25">
      <c r="A10" s="58"/>
      <c r="B10" s="58"/>
      <c r="C10" s="58"/>
      <c r="D10" s="27" t="s">
        <v>18</v>
      </c>
      <c r="E10" s="32">
        <v>19.116468000000001</v>
      </c>
      <c r="F10" s="32">
        <v>19.116468000000001</v>
      </c>
      <c r="G10" s="32">
        <v>19.116468000000001</v>
      </c>
      <c r="H10" s="33">
        <v>10</v>
      </c>
      <c r="I10" s="37">
        <f>G10/F10</f>
        <v>1</v>
      </c>
      <c r="J10" s="31">
        <f>G10/F10*H10</f>
        <v>10</v>
      </c>
    </row>
    <row r="11" spans="1:10" ht="18.649999999999999" customHeight="1" x14ac:dyDescent="0.25">
      <c r="A11" s="58"/>
      <c r="B11" s="58"/>
      <c r="C11" s="58"/>
      <c r="D11" s="6" t="s">
        <v>19</v>
      </c>
      <c r="E11" s="30">
        <v>0</v>
      </c>
      <c r="F11" s="30">
        <v>0</v>
      </c>
      <c r="G11" s="30">
        <v>0</v>
      </c>
      <c r="H11" s="30">
        <v>0</v>
      </c>
      <c r="I11" s="34">
        <v>0</v>
      </c>
      <c r="J11" s="32">
        <v>0</v>
      </c>
    </row>
    <row r="12" spans="1:10" ht="17.5" customHeight="1" x14ac:dyDescent="0.25">
      <c r="A12" s="74" t="s">
        <v>20</v>
      </c>
      <c r="B12" s="51" t="s">
        <v>21</v>
      </c>
      <c r="C12" s="52"/>
      <c r="D12" s="52"/>
      <c r="E12" s="52"/>
      <c r="F12" s="53"/>
      <c r="G12" s="54" t="s">
        <v>22</v>
      </c>
      <c r="H12" s="55"/>
      <c r="I12" s="55"/>
      <c r="J12" s="56"/>
    </row>
    <row r="13" spans="1:10" ht="117.5" customHeight="1" x14ac:dyDescent="0.25">
      <c r="A13" s="75"/>
      <c r="B13" s="65" t="s">
        <v>23</v>
      </c>
      <c r="C13" s="66"/>
      <c r="D13" s="66"/>
      <c r="E13" s="66"/>
      <c r="F13" s="66"/>
      <c r="G13" s="67" t="s">
        <v>24</v>
      </c>
      <c r="H13" s="67"/>
      <c r="I13" s="67"/>
      <c r="J13" s="67"/>
    </row>
    <row r="14" spans="1:10" ht="30" x14ac:dyDescent="0.25">
      <c r="A14" s="76" t="s">
        <v>25</v>
      </c>
      <c r="B14" s="7" t="s">
        <v>26</v>
      </c>
      <c r="C14" s="8" t="s">
        <v>27</v>
      </c>
      <c r="D14" s="68" t="s">
        <v>28</v>
      </c>
      <c r="E14" s="69"/>
      <c r="F14" s="8" t="s">
        <v>29</v>
      </c>
      <c r="G14" s="7" t="s">
        <v>30</v>
      </c>
      <c r="H14" s="7" t="s">
        <v>13</v>
      </c>
      <c r="I14" s="7" t="s">
        <v>15</v>
      </c>
      <c r="J14" s="7" t="s">
        <v>31</v>
      </c>
    </row>
    <row r="15" spans="1:10" ht="53" customHeight="1" x14ac:dyDescent="0.25">
      <c r="A15" s="76"/>
      <c r="B15" s="78" t="s">
        <v>32</v>
      </c>
      <c r="C15" s="9" t="s">
        <v>33</v>
      </c>
      <c r="D15" s="60" t="s">
        <v>34</v>
      </c>
      <c r="E15" s="60"/>
      <c r="F15" s="10" t="s">
        <v>35</v>
      </c>
      <c r="G15" s="10" t="s">
        <v>35</v>
      </c>
      <c r="H15" s="11">
        <v>15</v>
      </c>
      <c r="I15" s="23">
        <v>15</v>
      </c>
      <c r="J15" s="7"/>
    </row>
    <row r="16" spans="1:10" ht="45.5" customHeight="1" x14ac:dyDescent="0.25">
      <c r="A16" s="76"/>
      <c r="B16" s="78"/>
      <c r="C16" s="9" t="s">
        <v>36</v>
      </c>
      <c r="D16" s="70" t="s">
        <v>37</v>
      </c>
      <c r="E16" s="70"/>
      <c r="F16" s="12" t="s">
        <v>38</v>
      </c>
      <c r="G16" s="13" t="s">
        <v>38</v>
      </c>
      <c r="H16" s="11">
        <v>15</v>
      </c>
      <c r="I16" s="24">
        <v>15</v>
      </c>
      <c r="J16" s="7"/>
    </row>
    <row r="17" spans="1:11" ht="37.5" customHeight="1" x14ac:dyDescent="0.25">
      <c r="A17" s="76"/>
      <c r="B17" s="78"/>
      <c r="C17" s="9" t="s">
        <v>39</v>
      </c>
      <c r="D17" s="60" t="s">
        <v>40</v>
      </c>
      <c r="E17" s="60"/>
      <c r="F17" s="9" t="s">
        <v>61</v>
      </c>
      <c r="G17" s="13" t="s">
        <v>62</v>
      </c>
      <c r="H17" s="11">
        <v>10</v>
      </c>
      <c r="I17" s="24">
        <v>10</v>
      </c>
      <c r="J17" s="7"/>
      <c r="K17" s="25"/>
    </row>
    <row r="18" spans="1:11" ht="35.5" customHeight="1" x14ac:dyDescent="0.25">
      <c r="A18" s="76"/>
      <c r="B18" s="79"/>
      <c r="C18" s="14" t="s">
        <v>41</v>
      </c>
      <c r="D18" s="59" t="s">
        <v>42</v>
      </c>
      <c r="E18" s="59"/>
      <c r="F18" s="15">
        <v>19.116468000000001</v>
      </c>
      <c r="G18" s="15">
        <v>19.116468000000001</v>
      </c>
      <c r="H18" s="16">
        <v>10</v>
      </c>
      <c r="I18" s="26">
        <v>10</v>
      </c>
      <c r="J18" s="7"/>
    </row>
    <row r="19" spans="1:11" ht="66" customHeight="1" x14ac:dyDescent="0.25">
      <c r="A19" s="77"/>
      <c r="B19" s="80" t="s">
        <v>43</v>
      </c>
      <c r="C19" s="81" t="s">
        <v>44</v>
      </c>
      <c r="D19" s="88" t="s">
        <v>45</v>
      </c>
      <c r="E19" s="89"/>
      <c r="F19" s="82" t="s">
        <v>63</v>
      </c>
      <c r="G19" s="82" t="s">
        <v>64</v>
      </c>
      <c r="H19" s="83">
        <v>30</v>
      </c>
      <c r="I19" s="85">
        <v>29</v>
      </c>
      <c r="J19" s="87" t="s">
        <v>46</v>
      </c>
    </row>
    <row r="20" spans="1:11" ht="52" customHeight="1" x14ac:dyDescent="0.25">
      <c r="A20" s="77"/>
      <c r="B20" s="80"/>
      <c r="C20" s="59"/>
      <c r="D20" s="90"/>
      <c r="E20" s="91"/>
      <c r="F20" s="59"/>
      <c r="G20" s="59"/>
      <c r="H20" s="84"/>
      <c r="I20" s="86"/>
      <c r="J20" s="87"/>
    </row>
    <row r="21" spans="1:11" ht="72" customHeight="1" x14ac:dyDescent="0.25">
      <c r="A21" s="77"/>
      <c r="B21" s="9" t="s">
        <v>47</v>
      </c>
      <c r="C21" s="18" t="s">
        <v>48</v>
      </c>
      <c r="D21" s="60" t="s">
        <v>49</v>
      </c>
      <c r="E21" s="60"/>
      <c r="F21" s="19" t="s">
        <v>50</v>
      </c>
      <c r="G21" s="20" t="s">
        <v>51</v>
      </c>
      <c r="H21" s="21">
        <v>10</v>
      </c>
      <c r="I21" s="17">
        <v>8</v>
      </c>
      <c r="J21" s="7" t="s">
        <v>52</v>
      </c>
    </row>
    <row r="22" spans="1:11" ht="41.5" customHeight="1" x14ac:dyDescent="0.25">
      <c r="A22" s="61" t="s">
        <v>53</v>
      </c>
      <c r="B22" s="62"/>
      <c r="C22" s="62"/>
      <c r="D22" s="62"/>
      <c r="E22" s="62"/>
      <c r="F22" s="62"/>
      <c r="G22" s="62"/>
      <c r="H22" s="22">
        <f>H8+SUM(H15:H21)</f>
        <v>100</v>
      </c>
      <c r="I22" s="63">
        <f>J8+SUM(I15:I21)</f>
        <v>97</v>
      </c>
      <c r="J22" s="64"/>
    </row>
    <row r="23" spans="1:11" ht="15" customHeight="1" x14ac:dyDescent="0.25">
      <c r="A23" s="71" t="s">
        <v>54</v>
      </c>
      <c r="B23" s="71"/>
      <c r="C23" s="71"/>
      <c r="D23" s="71"/>
      <c r="E23" s="71"/>
      <c r="F23" s="71"/>
      <c r="G23" s="71"/>
      <c r="H23" s="71"/>
      <c r="I23" s="71"/>
      <c r="J23" s="71"/>
    </row>
    <row r="24" spans="1:11" ht="49.5" customHeight="1" x14ac:dyDescent="0.25">
      <c r="A24" s="72" t="s">
        <v>55</v>
      </c>
      <c r="B24" s="72"/>
      <c r="C24" s="72"/>
      <c r="D24" s="72"/>
      <c r="E24" s="72"/>
      <c r="F24" s="72"/>
      <c r="G24" s="72"/>
      <c r="H24" s="72"/>
      <c r="I24" s="72"/>
      <c r="J24" s="72"/>
    </row>
    <row r="25" spans="1:11" ht="18" customHeight="1" x14ac:dyDescent="0.25">
      <c r="A25" s="73" t="s">
        <v>56</v>
      </c>
      <c r="B25" s="73"/>
      <c r="C25" s="73"/>
      <c r="D25" s="73"/>
      <c r="E25" s="73"/>
      <c r="F25" s="73"/>
      <c r="G25" s="73"/>
      <c r="H25" s="73"/>
      <c r="I25" s="73"/>
      <c r="J25" s="73"/>
    </row>
    <row r="26" spans="1:11" ht="24" customHeight="1" x14ac:dyDescent="0.25">
      <c r="A26" s="73" t="s">
        <v>57</v>
      </c>
      <c r="B26" s="73"/>
      <c r="C26" s="73"/>
      <c r="D26" s="73"/>
      <c r="E26" s="73"/>
      <c r="F26" s="73"/>
      <c r="G26" s="73"/>
      <c r="H26" s="73"/>
      <c r="I26" s="73"/>
      <c r="J26" s="73"/>
    </row>
  </sheetData>
  <mergeCells count="38">
    <mergeCell ref="A23:J23"/>
    <mergeCell ref="A24:J24"/>
    <mergeCell ref="A25:J25"/>
    <mergeCell ref="A26:J26"/>
    <mergeCell ref="A12:A13"/>
    <mergeCell ref="A14:A21"/>
    <mergeCell ref="B15:B18"/>
    <mergeCell ref="B19:B20"/>
    <mergeCell ref="C19:C20"/>
    <mergeCell ref="F19:F20"/>
    <mergeCell ref="G19:G20"/>
    <mergeCell ref="H19:H20"/>
    <mergeCell ref="I19:I20"/>
    <mergeCell ref="J19:J20"/>
    <mergeCell ref="D19:E20"/>
    <mergeCell ref="D17:E17"/>
    <mergeCell ref="D18:E18"/>
    <mergeCell ref="D21:E21"/>
    <mergeCell ref="A22:G22"/>
    <mergeCell ref="I22:J22"/>
    <mergeCell ref="B13:F13"/>
    <mergeCell ref="G13:J13"/>
    <mergeCell ref="D14:E14"/>
    <mergeCell ref="D15:E15"/>
    <mergeCell ref="D16:E16"/>
    <mergeCell ref="A6:C6"/>
    <mergeCell ref="D6:F6"/>
    <mergeCell ref="H6:J6"/>
    <mergeCell ref="B12:F12"/>
    <mergeCell ref="G12:J12"/>
    <mergeCell ref="A7:C11"/>
    <mergeCell ref="A2:J2"/>
    <mergeCell ref="A3:J3"/>
    <mergeCell ref="A4:C4"/>
    <mergeCell ref="D4:J4"/>
    <mergeCell ref="A5:C5"/>
    <mergeCell ref="D5:F5"/>
    <mergeCell ref="H5:J5"/>
  </mergeCells>
  <phoneticPr fontId="13" type="noConversion"/>
  <printOptions horizontalCentered="1"/>
  <pageMargins left="0.23611111111111099" right="0.23611111111111099" top="0.39305555555555599" bottom="0.43263888888888902" header="0.196527777777778" footer="0.23611111111111099"/>
  <pageSetup paperSize="9" scale="62" orientation="landscape" r:id="rId1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20190524</cp:lastModifiedBy>
  <cp:lastPrinted>2023-08-29T08:38:06Z</cp:lastPrinted>
  <dcterms:created xsi:type="dcterms:W3CDTF">2019-03-27T01:58:00Z</dcterms:created>
  <dcterms:modified xsi:type="dcterms:W3CDTF">2023-08-29T08:55:15Z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96633467B628BC54825A8362B6FDDC24</vt:lpwstr>
  </property>
</Properties>
</file>