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7020" windowHeight="10660"/>
  </bookViews>
  <sheets>
    <sheet name="项目支出绩效自评表" sheetId="2" r:id="rId1"/>
  </sheets>
  <calcPr calcId="145621"/>
</workbook>
</file>

<file path=xl/calcChain.xml><?xml version="1.0" encoding="utf-8"?>
<calcChain xmlns="http://schemas.openxmlformats.org/spreadsheetml/2006/main">
  <c r="J9" i="2" l="1"/>
  <c r="I9" i="2"/>
  <c r="H8" i="2"/>
  <c r="H19" i="2" s="1"/>
  <c r="G8" i="2"/>
  <c r="I8" i="2" s="1"/>
  <c r="F8" i="2"/>
  <c r="J8" i="2" s="1"/>
  <c r="I19" i="2" s="1"/>
  <c r="E8" i="2"/>
</calcChain>
</file>

<file path=xl/sharedStrings.xml><?xml version="1.0" encoding="utf-8"?>
<sst xmlns="http://schemas.openxmlformats.org/spreadsheetml/2006/main" count="56" uniqueCount="54">
  <si>
    <t>项目支出绩效自评表</t>
  </si>
  <si>
    <t>（2022年度）</t>
  </si>
  <si>
    <t>项目名称</t>
  </si>
  <si>
    <t>一分检办案业务费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</si>
  <si>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</si>
  <si>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</si>
  <si>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</si>
  <si>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</si>
  <si>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</si>
  <si>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马列文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</si>
  <si>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</si>
  <si>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</si>
  <si>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</si>
  <si>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</si>
  <si>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</si>
  <si>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</si>
  <si>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</si>
  <si>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</si>
  <si>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</si>
  <si>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</si>
  <si>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</si>
  <si>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</si>
  <si>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</si>
  <si>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</si>
  <si>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</si>
  <si>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    按照宪法和法律的规定，在区域内履行法律监督职能，保证国家法律的统一正确实施。提高工作效率，提高检察监督的社会影响力、认知度。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</si>
  <si>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</si>
  <si>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</si>
  <si>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</si>
  <si>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</si>
  <si>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</si>
  <si>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</si>
  <si>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</si>
  <si>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</si>
  <si>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</si>
  <si>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四大检察办案数</t>
  </si>
  <si>
    <t>质量指标</t>
  </si>
  <si>
    <t>检察业务绩效考评</t>
  </si>
  <si>
    <t>前列</t>
  </si>
  <si>
    <t>全市第一</t>
  </si>
  <si>
    <t>成本指标</t>
  </si>
  <si>
    <t>项目预算控制数</t>
  </si>
  <si>
    <t>不超过407.6万元</t>
  </si>
  <si>
    <t>实际支出234.83万元，未超过控制预算数</t>
  </si>
  <si>
    <t>加强预算执行率</t>
  </si>
  <si>
    <t>效益指标（40分）</t>
  </si>
  <si>
    <t>社会效益指标</t>
  </si>
  <si>
    <t>高质量发展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</si>
  <si>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</si>
  <si>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</si>
  <si>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</si>
  <si>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</si>
  <si>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</si>
  <si>
    <t xml:space="preserve">    按照宪法和法律的规定，基本做到在区域内履行法律监督职能，能够保证国家法律的统一正确实施。2022年，该项目的实施使本院提高了工作效率，提高了检察监督的社会影响力、认知度。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</si>
</sst>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.000000_ ;_ * \-#,##0.000000_ ;_ * &quot;-&quot;??_ ;_ @_ "/>
    <numFmt numFmtId="177" formatCode="#,##0.00_ "/>
  </numFmts>
  <fonts count="11" x14ac:knownFonts="1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</borders>
  <cellStyleXfs count="4">
    <xf numFmtId="0" fontId="0" fillId="0" borderId="0" applyBorder="0">
      <alignment vertical="center"/>
    </xf>
    <xf numFmtId="9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0" borderId="0" applyBorder="0"/>
  </cellStyleXfs>
  <cellXfs count="68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176" fontId="3" fillId="0" borderId="6" xfId="2" applyNumberFormat="1" applyFont="1" applyFill="1" applyBorder="1" applyAlignment="1">
      <alignment horizontal="left" vertical="center"/>
    </xf>
    <xf numFmtId="177" fontId="3" fillId="0" borderId="6" xfId="0" applyNumberFormat="1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177" fontId="7" fillId="0" borderId="6" xfId="0" applyNumberFormat="1" applyFont="1" applyFill="1" applyBorder="1" applyAlignment="1">
      <alignment horizontal="center" vertical="center" wrapText="1"/>
    </xf>
    <xf numFmtId="9" fontId="7" fillId="0" borderId="18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7" fontId="7" fillId="0" borderId="18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6" xfId="1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3" fillId="0" borderId="7" xfId="0" applyFont="1" applyFill="1" applyBorder="1" applyAlignment="1">
      <alignment horizontal="center" vertical="center" textRotation="255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textRotation="255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77" fontId="5" fillId="0" borderId="18" xfId="0" applyNumberFormat="1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3" fontId="3" fillId="0" borderId="8" xfId="2" applyNumberFormat="1" applyFont="1" applyFill="1" applyBorder="1" applyAlignment="1">
      <alignment horizontal="center" vertical="center"/>
    </xf>
    <xf numFmtId="43" fontId="3" fillId="0" borderId="9" xfId="2" applyNumberFormat="1" applyFont="1" applyFill="1" applyBorder="1" applyAlignment="1">
      <alignment horizontal="center" vertical="center"/>
    </xf>
    <xf numFmtId="43" fontId="3" fillId="0" borderId="18" xfId="2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/>
    <cellStyle name="千位分隔" xfId="2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/>
        <xdr:cNvCxnSpPr/>
      </xdr:nvCxnSpPr>
      <xdr:spPr>
        <a:xfrm>
          <a:off x="2117090" y="1289050"/>
          <a:ext cx="13773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view="pageBreakPreview" topLeftCell="A4" zoomScale="80" zoomScaleNormal="70" zoomScaleSheetLayoutView="80" workbookViewId="0">
      <selection activeCell="G13" sqref="G13:J13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7265625" customWidth="1"/>
    <col min="9" max="9" width="10.36328125" customWidth="1"/>
    <col min="10" max="10" width="21.453125" customWidth="1"/>
    <col min="11" max="11" width="10.453125" customWidth="1"/>
  </cols>
  <sheetData>
    <row r="1" spans="1:10" x14ac:dyDescent="0.25">
      <c r="A1" s="1"/>
    </row>
    <row r="2" spans="1:10" ht="21" customHeight="1" x14ac:dyDescent="0.25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x14ac:dyDescent="0.25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17.5" customHeight="1" x14ac:dyDescent="0.25">
      <c r="A4" s="64" t="s">
        <v>2</v>
      </c>
      <c r="B4" s="64"/>
      <c r="C4" s="64"/>
      <c r="D4" s="65" t="s">
        <v>3</v>
      </c>
      <c r="E4" s="65"/>
      <c r="F4" s="65"/>
      <c r="G4" s="65"/>
      <c r="H4" s="65"/>
      <c r="I4" s="65"/>
      <c r="J4" s="65"/>
    </row>
    <row r="5" spans="1:10" ht="17.5" customHeight="1" x14ac:dyDescent="0.25">
      <c r="A5" s="64" t="s">
        <v>4</v>
      </c>
      <c r="B5" s="64"/>
      <c r="C5" s="66"/>
      <c r="D5" s="64" t="s">
        <v>5</v>
      </c>
      <c r="E5" s="64"/>
      <c r="F5" s="64"/>
      <c r="G5" s="2" t="s">
        <v>6</v>
      </c>
      <c r="H5" s="67" t="s">
        <v>7</v>
      </c>
      <c r="I5" s="67"/>
      <c r="J5" s="67"/>
    </row>
    <row r="6" spans="1:10" ht="17.5" customHeight="1" x14ac:dyDescent="0.25">
      <c r="A6" s="49" t="s">
        <v>8</v>
      </c>
      <c r="B6" s="49"/>
      <c r="C6" s="49"/>
      <c r="D6" s="50" t="s">
        <v>9</v>
      </c>
      <c r="E6" s="51"/>
      <c r="F6" s="52"/>
      <c r="G6" s="14" t="s">
        <v>10</v>
      </c>
      <c r="H6" s="53">
        <v>59909114</v>
      </c>
      <c r="I6" s="53"/>
      <c r="J6" s="53"/>
    </row>
    <row r="7" spans="1:10" ht="37.5" customHeight="1" x14ac:dyDescent="0.25">
      <c r="A7" s="60" t="s">
        <v>11</v>
      </c>
      <c r="B7" s="60"/>
      <c r="C7" s="60"/>
      <c r="D7" s="4"/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25" t="s">
        <v>17</v>
      </c>
    </row>
    <row r="8" spans="1:10" ht="18.649999999999999" customHeight="1" x14ac:dyDescent="0.25">
      <c r="A8" s="61"/>
      <c r="B8" s="61"/>
      <c r="C8" s="61"/>
      <c r="D8" s="6" t="s">
        <v>18</v>
      </c>
      <c r="E8" s="15">
        <f>SUM(E9:E11)</f>
        <v>407.6</v>
      </c>
      <c r="F8" s="15">
        <f>SUM(F9:F11)</f>
        <v>255.6</v>
      </c>
      <c r="G8" s="15">
        <f>SUM(G9:G11)</f>
        <v>234.83</v>
      </c>
      <c r="H8" s="16">
        <f>H9+H10+H11</f>
        <v>10</v>
      </c>
      <c r="I8" s="26">
        <f>G8/F8</f>
        <v>0.91874021909233183</v>
      </c>
      <c r="J8" s="17">
        <f>G8/F8*H8</f>
        <v>9.1874021909233186</v>
      </c>
    </row>
    <row r="9" spans="1:10" ht="18.649999999999999" customHeight="1" x14ac:dyDescent="0.25">
      <c r="A9" s="61"/>
      <c r="B9" s="61"/>
      <c r="C9" s="61"/>
      <c r="D9" s="7" t="s">
        <v>19</v>
      </c>
      <c r="E9" s="15">
        <v>407.6</v>
      </c>
      <c r="F9" s="15">
        <v>255.6</v>
      </c>
      <c r="G9" s="15">
        <v>234.83</v>
      </c>
      <c r="H9" s="17">
        <v>10</v>
      </c>
      <c r="I9" s="26">
        <f t="shared" ref="I9" si="0">G9/F9</f>
        <v>0.91874021909233183</v>
      </c>
      <c r="J9" s="17">
        <f>G9/F9*H9</f>
        <v>9.1874021909233186</v>
      </c>
    </row>
    <row r="10" spans="1:10" ht="18.649999999999999" customHeight="1" x14ac:dyDescent="0.25">
      <c r="A10" s="61"/>
      <c r="B10" s="61"/>
      <c r="C10" s="61"/>
      <c r="D10" s="7" t="s">
        <v>20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</row>
    <row r="11" spans="1:10" ht="18.649999999999999" customHeight="1" x14ac:dyDescent="0.25">
      <c r="A11" s="61"/>
      <c r="B11" s="61"/>
      <c r="C11" s="61"/>
      <c r="D11" s="7" t="s">
        <v>21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</row>
    <row r="12" spans="1:10" ht="17.5" customHeight="1" x14ac:dyDescent="0.25">
      <c r="A12" s="32" t="s">
        <v>22</v>
      </c>
      <c r="B12" s="54" t="s">
        <v>23</v>
      </c>
      <c r="C12" s="55"/>
      <c r="D12" s="55"/>
      <c r="E12" s="55"/>
      <c r="F12" s="56"/>
      <c r="G12" s="57" t="s">
        <v>24</v>
      </c>
      <c r="H12" s="58"/>
      <c r="I12" s="58"/>
      <c r="J12" s="59"/>
    </row>
    <row r="13" spans="1:10" ht="117.5" customHeight="1" x14ac:dyDescent="0.25">
      <c r="A13" s="33"/>
      <c r="B13" s="44" t="s">
        <v>25</v>
      </c>
      <c r="C13" s="45"/>
      <c r="D13" s="45"/>
      <c r="E13" s="45"/>
      <c r="F13" s="45"/>
      <c r="G13" s="46" t="s">
        <v>53</v>
      </c>
      <c r="H13" s="46"/>
      <c r="I13" s="46"/>
      <c r="J13" s="46"/>
    </row>
    <row r="14" spans="1:10" ht="30" x14ac:dyDescent="0.25">
      <c r="A14" s="34" t="s">
        <v>26</v>
      </c>
      <c r="B14" s="5" t="s">
        <v>27</v>
      </c>
      <c r="C14" s="8" t="s">
        <v>28</v>
      </c>
      <c r="D14" s="47" t="s">
        <v>29</v>
      </c>
      <c r="E14" s="48"/>
      <c r="F14" s="8" t="s">
        <v>30</v>
      </c>
      <c r="G14" s="5" t="s">
        <v>31</v>
      </c>
      <c r="H14" s="5" t="s">
        <v>15</v>
      </c>
      <c r="I14" s="5" t="s">
        <v>17</v>
      </c>
      <c r="J14" s="5" t="s">
        <v>32</v>
      </c>
    </row>
    <row r="15" spans="1:10" ht="53" customHeight="1" x14ac:dyDescent="0.25">
      <c r="A15" s="34"/>
      <c r="B15" s="36" t="s">
        <v>33</v>
      </c>
      <c r="C15" s="9" t="s">
        <v>34</v>
      </c>
      <c r="D15" s="38" t="s">
        <v>35</v>
      </c>
      <c r="E15" s="38"/>
      <c r="F15" s="18">
        <v>1500</v>
      </c>
      <c r="G15" s="18">
        <v>1740</v>
      </c>
      <c r="H15" s="19">
        <v>20</v>
      </c>
      <c r="I15" s="27">
        <v>20</v>
      </c>
      <c r="J15" s="5"/>
    </row>
    <row r="16" spans="1:10" ht="45.5" customHeight="1" x14ac:dyDescent="0.25">
      <c r="A16" s="34"/>
      <c r="B16" s="36"/>
      <c r="C16" s="11" t="s">
        <v>36</v>
      </c>
      <c r="D16" s="38" t="s">
        <v>37</v>
      </c>
      <c r="E16" s="38"/>
      <c r="F16" s="20" t="s">
        <v>38</v>
      </c>
      <c r="G16" s="20" t="s">
        <v>39</v>
      </c>
      <c r="H16" s="19">
        <v>20</v>
      </c>
      <c r="I16" s="28">
        <v>20</v>
      </c>
      <c r="J16" s="5"/>
    </row>
    <row r="17" spans="1:10" ht="35.5" customHeight="1" x14ac:dyDescent="0.25">
      <c r="A17" s="34"/>
      <c r="B17" s="36"/>
      <c r="C17" s="11" t="s">
        <v>40</v>
      </c>
      <c r="D17" s="37" t="s">
        <v>41</v>
      </c>
      <c r="E17" s="37"/>
      <c r="F17" s="21" t="s">
        <v>42</v>
      </c>
      <c r="G17" s="22" t="s">
        <v>43</v>
      </c>
      <c r="H17" s="19">
        <v>10</v>
      </c>
      <c r="I17" s="28">
        <v>9</v>
      </c>
      <c r="J17" s="5" t="s">
        <v>44</v>
      </c>
    </row>
    <row r="18" spans="1:10" ht="53" customHeight="1" x14ac:dyDescent="0.25">
      <c r="A18" s="35"/>
      <c r="B18" s="12" t="s">
        <v>45</v>
      </c>
      <c r="C18" s="13" t="s">
        <v>46</v>
      </c>
      <c r="D18" s="38" t="s">
        <v>47</v>
      </c>
      <c r="E18" s="38"/>
      <c r="F18" s="10">
        <v>1</v>
      </c>
      <c r="G18" s="10">
        <v>1</v>
      </c>
      <c r="H18" s="23">
        <v>40</v>
      </c>
      <c r="I18" s="28">
        <v>40</v>
      </c>
      <c r="J18" s="29"/>
    </row>
    <row r="19" spans="1:10" ht="41.5" customHeight="1" x14ac:dyDescent="0.25">
      <c r="A19" s="39" t="s">
        <v>48</v>
      </c>
      <c r="B19" s="40"/>
      <c r="C19" s="40"/>
      <c r="D19" s="40"/>
      <c r="E19" s="40"/>
      <c r="F19" s="40"/>
      <c r="G19" s="40"/>
      <c r="H19" s="24">
        <f>H8+SUM(H15:H18)</f>
        <v>100</v>
      </c>
      <c r="I19" s="41">
        <f>J8+SUM(I15:I18)</f>
        <v>98.187402190923322</v>
      </c>
      <c r="J19" s="42"/>
    </row>
    <row r="20" spans="1:10" ht="15" customHeight="1" x14ac:dyDescent="0.25">
      <c r="A20" s="43" t="s">
        <v>49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0" ht="49.5" customHeight="1" x14ac:dyDescent="0.25">
      <c r="A21" s="30" t="s">
        <v>50</v>
      </c>
      <c r="B21" s="30"/>
      <c r="C21" s="30"/>
      <c r="D21" s="30"/>
      <c r="E21" s="30"/>
      <c r="F21" s="30"/>
      <c r="G21" s="30"/>
      <c r="H21" s="30"/>
      <c r="I21" s="30"/>
      <c r="J21" s="30"/>
    </row>
    <row r="22" spans="1:10" ht="18" customHeight="1" x14ac:dyDescent="0.25">
      <c r="A22" s="31" t="s">
        <v>51</v>
      </c>
      <c r="B22" s="31"/>
      <c r="C22" s="31"/>
      <c r="D22" s="31"/>
      <c r="E22" s="31"/>
      <c r="F22" s="31"/>
      <c r="G22" s="31"/>
      <c r="H22" s="31"/>
      <c r="I22" s="31"/>
      <c r="J22" s="31"/>
    </row>
    <row r="23" spans="1:10" ht="24" customHeight="1" x14ac:dyDescent="0.25">
      <c r="A23" s="31" t="s">
        <v>52</v>
      </c>
      <c r="B23" s="31"/>
      <c r="C23" s="31"/>
      <c r="D23" s="31"/>
      <c r="E23" s="31"/>
      <c r="F23" s="31"/>
      <c r="G23" s="31"/>
      <c r="H23" s="31"/>
      <c r="I23" s="31"/>
      <c r="J23" s="31"/>
    </row>
  </sheetData>
  <mergeCells count="29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A7:C11"/>
    <mergeCell ref="A21:J21"/>
    <mergeCell ref="A22:J22"/>
    <mergeCell ref="A23:J23"/>
    <mergeCell ref="A12:A13"/>
    <mergeCell ref="A14:A18"/>
    <mergeCell ref="B15:B17"/>
    <mergeCell ref="D17:E17"/>
    <mergeCell ref="D18:E18"/>
    <mergeCell ref="A19:G19"/>
    <mergeCell ref="I19:J19"/>
    <mergeCell ref="A20:J20"/>
    <mergeCell ref="B13:F13"/>
    <mergeCell ref="G13:J13"/>
    <mergeCell ref="D14:E14"/>
    <mergeCell ref="D15:E15"/>
    <mergeCell ref="D16:E16"/>
  </mergeCells>
  <phoneticPr fontId="10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77" orientation="landscape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2023-08-29T08:37:11Z</cp:lastPrinted>
  <dcterms:created xsi:type="dcterms:W3CDTF">2019-03-27T09:58:00Z</dcterms:created>
  <dcterms:modified xsi:type="dcterms:W3CDTF">2023-08-29T08:43:34Z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96633467B628BC54825A8362B6FDDC24</vt:lpwstr>
  </property>
</Properties>
</file>