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7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<sst xmlns="http://schemas.openxmlformats.org/spreadsheetml/2006/main" count="95" uniqueCount="75">
  <si>
    <t>项目支出绩效目标自评表</t>
  </si>
  <si>
    <t>（2022年度）</t>
  </si>
  <si>
    <t>项目名称</t>
  </si>
  <si>
    <t>法院办案业务费</t>
  </si>
  <si>
    <t>主管部门</t>
  </si>
  <si>
    <t>北京市第四中级人民法院</t>
  </si>
  <si>
    <t>实施单位</t>
  </si>
  <si>
    <t>项目负责人</t>
  </si>
  <si>
    <t>郭月清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</si>
  <si>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</si>
  <si>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</si>
  <si>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</si>
  <si>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</si>
  <si>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</si>
  <si>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</si>
  <si>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</si>
  <si>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</si>
  <si>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</si>
  <si>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</si>
  <si>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</si>
  <si>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</si>
  <si>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</si>
  <si>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</si>
  <si>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</si>
  <si>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</si>
  <si>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以服务保障各项审判执行工作为重心，切合跨区法院建设发展，资金使用力求真实、合规、高效，努力降低机关运行成本，为各项法院业务工作的顺利开展提供有力保证。</t>
  </si>
  <si>
    <t>全年预算安排资金848.55万元，当年预算执行842.34万元，执行率99.27%。通过开展该项目，以服务保障各项审判执行工作为重心，资金使用力求真实、合规、高效，努力降低机关运行成本，为各项审判执行工作的顺利开展提供有力保证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</si>
  <si>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</si>
  <si>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</si>
  <si>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</si>
  <si>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</si>
  <si>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</si>
  <si>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</si>
  <si>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</si>
  <si>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</si>
  <si>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</si>
  <si>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保障审判执行
一线业务工作</t>
  </si>
  <si>
    <t>根据办案业务
需求据实保障</t>
  </si>
  <si>
    <t>投入596万元，用于审判一线工作保障</t>
  </si>
  <si>
    <t>保障法院综合
辅助业务</t>
  </si>
  <si>
    <t>投入220.68万元，用于综合辅助业务保障</t>
  </si>
  <si>
    <t>保障人民陪审
和人民调解</t>
  </si>
  <si>
    <t>投入25.24万元用于陪审员和调解工作保障</t>
  </si>
  <si>
    <t>质量指标</t>
  </si>
  <si>
    <t>经济活动内部
控制覆盖率</t>
  </si>
  <si>
    <t>政府采购率</t>
  </si>
  <si>
    <t>应采尽采</t>
  </si>
  <si>
    <t>时效指标</t>
  </si>
  <si>
    <t>预算执行进度</t>
  </si>
  <si>
    <t>符合财政要求</t>
  </si>
  <si>
    <t>加强项目
实施管理</t>
  </si>
  <si>
    <t>业务需求响应时间</t>
  </si>
  <si>
    <t>不超过3个工作日</t>
  </si>
  <si>
    <t>审判执行业务部门需求提出当日及时响应</t>
  </si>
  <si>
    <t>成本指标</t>
  </si>
  <si>
    <t>成本控制在年初预算内</t>
  </si>
  <si>
    <t>924.37万元</t>
  </si>
  <si>
    <t>842.34万元</t>
  </si>
  <si>
    <t>加强项目预算
执行管理</t>
  </si>
  <si>
    <t>效益指标</t>
  </si>
  <si>
    <t>经济效益指标</t>
  </si>
  <si>
    <t>通过对审执业务提供有力保障，展现法院维护公平正义良好形象</t>
  </si>
  <si>
    <t>符合预期目标</t>
  </si>
  <si>
    <t>符合单位需求
达到预期目标</t>
  </si>
  <si>
    <t>社会效益指标</t>
  </si>
  <si>
    <t>通过有力保障，推进跨区法院建设发展，促进司法公信力的提升</t>
  </si>
  <si>
    <t>生态效益指标</t>
  </si>
  <si>
    <t>保障法院职能的同时注重节能减排，同等条件下优先使用绿色环保产品</t>
  </si>
  <si>
    <t>可持续影响指标</t>
  </si>
  <si>
    <t>满足各项审判执行业务需求，为法院工作开展提供有力保障</t>
  </si>
  <si>
    <t>满意度
指标</t>
  </si>
  <si>
    <t>服务对象
满意度指标</t>
  </si>
  <si>
    <t>办案人员满意度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</si>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</sst>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9" applyNumberFormat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  <xf numFmtId="0" fontId="27" fillId="0" borderId="0"/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0" fontId="4" fillId="0" borderId="5" xfId="49" applyNumberFormat="1" applyFont="1" applyFill="1" applyBorder="1" applyAlignment="1" applyProtection="1">
      <alignment horizontal="left" vertical="center" wrapText="1"/>
    </xf>
    <xf numFmtId="176" fontId="0" fillId="0" borderId="5" xfId="0" applyNumberFormat="1" applyBorder="1" applyAlignment="1">
      <alignment horizontal="right" vertical="center"/>
    </xf>
    <xf numFmtId="0" fontId="5" fillId="0" borderId="2" xfId="50" applyFont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9" fontId="5" fillId="0" borderId="5" xfId="50" applyNumberFormat="1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9" fontId="4" fillId="0" borderId="5" xfId="49" applyNumberFormat="1" applyFont="1" applyFill="1" applyBorder="1" applyAlignment="1">
      <alignment horizontal="left" vertical="center" wrapText="1"/>
    </xf>
    <xf numFmtId="0" fontId="5" fillId="0" borderId="5" xfId="5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6" fillId="0" borderId="5" xfId="49" applyFont="1" applyFill="1" applyBorder="1" applyAlignment="1">
      <alignment horizontal="center" vertical="center" wrapText="1"/>
    </xf>
    <xf numFmtId="176" fontId="0" fillId="0" borderId="5" xfId="0" applyNumberFormat="1" applyFont="1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topLeftCell="A14" workbookViewId="0">
      <selection activeCell="I22" sqref="I22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3.7777777777778" style="1" customWidth="1"/>
    <col min="8" max="9" width="7.66666666666667" style="1" customWidth="1"/>
    <col min="10" max="10" width="12.7777777777778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89082611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f>SUM(E8,E10)</f>
        <v>924.37</v>
      </c>
      <c r="F7" s="12">
        <f>SUM(F8,F10)</f>
        <v>848.55</v>
      </c>
      <c r="G7" s="12">
        <f>SUM(G8,G10)</f>
        <v>842.34</v>
      </c>
      <c r="H7" s="13">
        <f t="shared" ref="H7:H10" si="0">SUM(G7/F7)</f>
        <v>0.99268163337458</v>
      </c>
      <c r="I7" s="12">
        <v>10</v>
      </c>
      <c r="J7" s="12">
        <v>9.93</v>
      </c>
    </row>
    <row r="8" ht="19.95" customHeight="1" spans="1:10">
      <c r="A8" s="10"/>
      <c r="B8" s="11"/>
      <c r="C8" s="4" t="s">
        <v>18</v>
      </c>
      <c r="D8" s="5"/>
      <c r="E8" s="12">
        <v>922</v>
      </c>
      <c r="F8" s="12">
        <v>848.17</v>
      </c>
      <c r="G8" s="12">
        <v>842.27</v>
      </c>
      <c r="H8" s="13">
        <f t="shared" si="0"/>
        <v>0.993043847341924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2">
        <v>2.37</v>
      </c>
      <c r="F10" s="12">
        <v>0.38</v>
      </c>
      <c r="G10" s="12">
        <v>0.07</v>
      </c>
      <c r="H10" s="13">
        <f t="shared" si="0"/>
        <v>0.184210526315789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22" t="s">
        <v>30</v>
      </c>
      <c r="E13" s="9"/>
      <c r="F13" s="23" t="s">
        <v>31</v>
      </c>
      <c r="G13" s="23" t="s">
        <v>32</v>
      </c>
      <c r="H13" s="7" t="s">
        <v>15</v>
      </c>
      <c r="I13" s="7" t="s">
        <v>16</v>
      </c>
      <c r="J13" s="46" t="s">
        <v>33</v>
      </c>
    </row>
    <row r="14" ht="40.05" customHeight="1" spans="1:10">
      <c r="A14" s="24"/>
      <c r="B14" s="25" t="s">
        <v>34</v>
      </c>
      <c r="C14" s="25" t="s">
        <v>35</v>
      </c>
      <c r="D14" s="26" t="s">
        <v>36</v>
      </c>
      <c r="E14" s="27"/>
      <c r="F14" s="28" t="s">
        <v>37</v>
      </c>
      <c r="G14" s="29" t="s">
        <v>38</v>
      </c>
      <c r="H14" s="30">
        <v>8</v>
      </c>
      <c r="I14" s="30">
        <v>8</v>
      </c>
      <c r="J14" s="40"/>
    </row>
    <row r="15" ht="40.05" customHeight="1" spans="1:10">
      <c r="A15" s="24"/>
      <c r="B15" s="24"/>
      <c r="C15" s="24"/>
      <c r="D15" s="26" t="s">
        <v>39</v>
      </c>
      <c r="E15" s="26"/>
      <c r="F15" s="28" t="s">
        <v>37</v>
      </c>
      <c r="G15" s="29" t="s">
        <v>40</v>
      </c>
      <c r="H15" s="30">
        <v>8</v>
      </c>
      <c r="I15" s="30">
        <v>8</v>
      </c>
      <c r="J15" s="40"/>
    </row>
    <row r="16" ht="40.05" customHeight="1" spans="1:10">
      <c r="A16" s="24"/>
      <c r="B16" s="24"/>
      <c r="C16" s="24"/>
      <c r="D16" s="26" t="s">
        <v>41</v>
      </c>
      <c r="E16" s="26"/>
      <c r="F16" s="28" t="s">
        <v>37</v>
      </c>
      <c r="G16" s="29" t="s">
        <v>42</v>
      </c>
      <c r="H16" s="30">
        <v>8</v>
      </c>
      <c r="I16" s="30">
        <v>8</v>
      </c>
      <c r="J16" s="40"/>
    </row>
    <row r="17" ht="40.05" customHeight="1" spans="1:10">
      <c r="A17" s="24"/>
      <c r="B17" s="24"/>
      <c r="C17" s="7" t="s">
        <v>43</v>
      </c>
      <c r="D17" s="31" t="s">
        <v>44</v>
      </c>
      <c r="E17" s="32"/>
      <c r="F17" s="33">
        <v>1</v>
      </c>
      <c r="G17" s="33">
        <v>1</v>
      </c>
      <c r="H17" s="30">
        <v>5</v>
      </c>
      <c r="I17" s="30">
        <v>5</v>
      </c>
      <c r="J17" s="40"/>
    </row>
    <row r="18" ht="40.05" customHeight="1" spans="1:10">
      <c r="A18" s="24"/>
      <c r="B18" s="24"/>
      <c r="C18" s="7"/>
      <c r="D18" s="31" t="s">
        <v>45</v>
      </c>
      <c r="E18" s="32"/>
      <c r="F18" s="34" t="s">
        <v>46</v>
      </c>
      <c r="G18" s="33">
        <v>1</v>
      </c>
      <c r="H18" s="30">
        <v>5</v>
      </c>
      <c r="I18" s="30">
        <v>5</v>
      </c>
      <c r="J18" s="40"/>
    </row>
    <row r="19" ht="40.05" customHeight="1" spans="1:10">
      <c r="A19" s="24"/>
      <c r="B19" s="24"/>
      <c r="C19" s="25" t="s">
        <v>47</v>
      </c>
      <c r="D19" s="31" t="s">
        <v>48</v>
      </c>
      <c r="E19" s="32"/>
      <c r="F19" s="35" t="s">
        <v>49</v>
      </c>
      <c r="G19" s="28">
        <v>0.9927</v>
      </c>
      <c r="H19" s="30">
        <v>5</v>
      </c>
      <c r="I19" s="30">
        <v>4.95</v>
      </c>
      <c r="J19" s="40" t="s">
        <v>50</v>
      </c>
    </row>
    <row r="20" ht="40.05" customHeight="1" spans="1:10">
      <c r="A20" s="24"/>
      <c r="B20" s="24"/>
      <c r="C20" s="24"/>
      <c r="D20" s="36" t="s">
        <v>51</v>
      </c>
      <c r="E20" s="37"/>
      <c r="F20" s="35" t="s">
        <v>52</v>
      </c>
      <c r="G20" s="38" t="s">
        <v>53</v>
      </c>
      <c r="H20" s="30">
        <v>5</v>
      </c>
      <c r="I20" s="30">
        <v>5</v>
      </c>
      <c r="J20" s="40"/>
    </row>
    <row r="21" ht="40.05" customHeight="1" spans="1:10">
      <c r="A21" s="24"/>
      <c r="B21" s="24"/>
      <c r="C21" s="25" t="s">
        <v>54</v>
      </c>
      <c r="D21" s="39" t="s">
        <v>55</v>
      </c>
      <c r="E21" s="39"/>
      <c r="F21" s="39" t="s">
        <v>56</v>
      </c>
      <c r="G21" s="40" t="s">
        <v>57</v>
      </c>
      <c r="H21" s="30">
        <v>6</v>
      </c>
      <c r="I21" s="30">
        <v>5.47</v>
      </c>
      <c r="J21" s="40" t="s">
        <v>58</v>
      </c>
    </row>
    <row r="22" ht="45" customHeight="1" spans="1:10">
      <c r="A22" s="24"/>
      <c r="B22" s="25" t="s">
        <v>59</v>
      </c>
      <c r="C22" s="17" t="s">
        <v>60</v>
      </c>
      <c r="D22" s="41" t="s">
        <v>61</v>
      </c>
      <c r="E22" s="42"/>
      <c r="F22" s="43" t="s">
        <v>62</v>
      </c>
      <c r="G22" s="40" t="s">
        <v>63</v>
      </c>
      <c r="H22" s="44">
        <v>7.5</v>
      </c>
      <c r="I22" s="44">
        <v>7.5</v>
      </c>
      <c r="J22" s="40"/>
    </row>
    <row r="23" ht="46" customHeight="1" spans="1:10">
      <c r="A23" s="24"/>
      <c r="B23" s="24"/>
      <c r="C23" s="17" t="s">
        <v>64</v>
      </c>
      <c r="D23" s="41" t="s">
        <v>65</v>
      </c>
      <c r="E23" s="42"/>
      <c r="F23" s="43" t="s">
        <v>62</v>
      </c>
      <c r="G23" s="40" t="s">
        <v>63</v>
      </c>
      <c r="H23" s="44">
        <v>7.5</v>
      </c>
      <c r="I23" s="44">
        <v>7.5</v>
      </c>
      <c r="J23" s="7"/>
    </row>
    <row r="24" ht="48" customHeight="1" spans="1:10">
      <c r="A24" s="24"/>
      <c r="B24" s="24"/>
      <c r="C24" s="17" t="s">
        <v>66</v>
      </c>
      <c r="D24" s="41" t="s">
        <v>67</v>
      </c>
      <c r="E24" s="42"/>
      <c r="F24" s="43" t="s">
        <v>62</v>
      </c>
      <c r="G24" s="40" t="s">
        <v>63</v>
      </c>
      <c r="H24" s="44">
        <v>7.5</v>
      </c>
      <c r="I24" s="44">
        <v>7.5</v>
      </c>
      <c r="J24" s="7"/>
    </row>
    <row r="25" ht="45" customHeight="1" spans="1:10">
      <c r="A25" s="24"/>
      <c r="B25" s="45"/>
      <c r="C25" s="17" t="s">
        <v>68</v>
      </c>
      <c r="D25" s="41" t="s">
        <v>69</v>
      </c>
      <c r="E25" s="42"/>
      <c r="F25" s="43" t="s">
        <v>62</v>
      </c>
      <c r="G25" s="40" t="s">
        <v>63</v>
      </c>
      <c r="H25" s="44">
        <v>7.5</v>
      </c>
      <c r="I25" s="44">
        <v>7.5</v>
      </c>
      <c r="J25" s="7"/>
    </row>
    <row r="26" ht="40.05" customHeight="1" spans="1:10">
      <c r="A26" s="45"/>
      <c r="B26" s="40" t="s">
        <v>70</v>
      </c>
      <c r="C26" s="40" t="s">
        <v>71</v>
      </c>
      <c r="D26" s="39" t="s">
        <v>72</v>
      </c>
      <c r="E26" s="39"/>
      <c r="F26" s="35" t="s">
        <v>73</v>
      </c>
      <c r="G26" s="33">
        <v>1</v>
      </c>
      <c r="H26" s="30">
        <v>10</v>
      </c>
      <c r="I26" s="30">
        <v>10</v>
      </c>
      <c r="J26" s="7"/>
    </row>
    <row r="27" ht="19.95" customHeight="1" spans="1:10">
      <c r="A27" s="4" t="s">
        <v>74</v>
      </c>
      <c r="B27" s="6"/>
      <c r="C27" s="6"/>
      <c r="D27" s="6"/>
      <c r="E27" s="6"/>
      <c r="F27" s="6"/>
      <c r="G27" s="5"/>
      <c r="H27" s="30">
        <f>SUM(H14:H26,I7)</f>
        <v>100</v>
      </c>
      <c r="I27" s="30">
        <f>SUM(I14:I26,J7)</f>
        <v>99.35</v>
      </c>
      <c r="J27" s="7"/>
    </row>
  </sheetData>
  <mergeCells count="42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G27"/>
    <mergeCell ref="A11:A12"/>
    <mergeCell ref="A13:A26"/>
    <mergeCell ref="B14:B21"/>
    <mergeCell ref="B22:B25"/>
    <mergeCell ref="C14:C16"/>
    <mergeCell ref="C17:C18"/>
    <mergeCell ref="C19:C20"/>
    <mergeCell ref="A6:B10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2023-05-29T02:26:54Z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C1D325046DDB4FABA7C18B890958BB90</vt:lpwstr>
  </property>
</Properties>
</file>