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<sst xmlns="http://schemas.openxmlformats.org/spreadsheetml/2006/main" count="101" uniqueCount="77">
  <si>
    <t>项目支出绩效目标自评表</t>
  </si>
  <si>
    <t>（2022年度）</t>
  </si>
  <si>
    <t>项目名称</t>
  </si>
  <si>
    <t>业务维修（护）费</t>
  </si>
  <si>
    <t>主管部门</t>
  </si>
  <si>
    <t>北京市第四中级人民法院</t>
  </si>
  <si>
    <t>实施单位</t>
  </si>
  <si>
    <t>项目负责人</t>
  </si>
  <si>
    <t>李旸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</si>
  <si>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</si>
  <si>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</si>
  <si>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</si>
  <si>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</si>
  <si>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</si>
  <si>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</si>
  <si>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</si>
  <si>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</si>
  <si>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</si>
  <si>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</si>
  <si>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</si>
  <si>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</si>
  <si>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</si>
  <si>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</si>
  <si>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</si>
  <si>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</si>
  <si>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有效保障法院内部设施设备的运行维护，满足审判法庭、办公室、相关公共区域及庭审办案设备等的维修、维护和改造需求，不断完善执法办案及行政管理工作环境。</t>
  </si>
  <si>
    <t>年度预算安排资金40万元，当年全部执行。通过实施该项目，有效保障法院内部设施设备的运行维护，满足审判法庭、办公室、相关公共区域及庭审办案设备等的维修、维护和改造需求，不断完善执法办案及行政管理工作环境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</si>
  <si>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</si>
  <si>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</si>
  <si>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</si>
  <si>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</si>
  <si>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</si>
  <si>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</si>
  <si>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</si>
  <si>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</si>
  <si>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</si>
  <si>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庭审办公设备维护
数量按实际需求</t>
  </si>
  <si>
    <t>业务用房配套设施
维护数量按实际需求</t>
  </si>
  <si>
    <t>审判场所维修改造
按实际需求</t>
  </si>
  <si>
    <t>质量指标</t>
  </si>
  <si>
    <t>维护需求响应时间</t>
  </si>
  <si>
    <t>≦4小时</t>
  </si>
  <si>
    <t>≦1小时</t>
  </si>
  <si>
    <t>维护响应至完成时间</t>
  </si>
  <si>
    <t>≦72小时</t>
  </si>
  <si>
    <t>≦48小时</t>
  </si>
  <si>
    <t>维修改造完成率</t>
  </si>
  <si>
    <t>≥95%</t>
  </si>
  <si>
    <t>维修改造验收合格率</t>
  </si>
  <si>
    <t>时效指标</t>
  </si>
  <si>
    <t>设施设备维护工作
按实际需求开展</t>
  </si>
  <si>
    <t>符合实际需求</t>
  </si>
  <si>
    <t>资金支付按实际
合同约定履行</t>
  </si>
  <si>
    <t>履行合同约定</t>
  </si>
  <si>
    <t>各独立维修维护工作严格依据合同办理结算手续</t>
  </si>
  <si>
    <t>成本指标</t>
  </si>
  <si>
    <t>正常维护成本费用
控制在预算数内</t>
  </si>
  <si>
    <t>≦40万元</t>
  </si>
  <si>
    <t>38.04万元</t>
  </si>
  <si>
    <t>按实际需求追加维护成本</t>
  </si>
  <si>
    <t>≦20万元</t>
  </si>
  <si>
    <t>未追加预算</t>
  </si>
  <si>
    <t>效益指标</t>
  </si>
  <si>
    <t>经济效益指标</t>
  </si>
  <si>
    <t>保障和延长设施设备使用寿命，节约购置更新成本费用</t>
  </si>
  <si>
    <t>按实际需求</t>
  </si>
  <si>
    <t>维护设备正常运行，压减新增资产配置</t>
  </si>
  <si>
    <t>社会效益指标</t>
  </si>
  <si>
    <t>保障审执工作和法院机构运转场所正常有序、设施安全，提升社会满意度</t>
  </si>
  <si>
    <t>生态效益指标</t>
  </si>
  <si>
    <t>不断完善设施设备的节能减排功能，促进环境保护</t>
  </si>
  <si>
    <t>可持续影响指标</t>
  </si>
  <si>
    <t>保证审判办公场所长期安全、高效运行使用</t>
  </si>
  <si>
    <t>满意度
指标</t>
  </si>
  <si>
    <t>服务对象
满意度指标</t>
  </si>
  <si>
    <t>使用人员满意度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</si>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</sst>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  <xf numFmtId="0" fontId="27" fillId="0" borderId="0"/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9" fontId="5" fillId="0" borderId="5" xfId="49" applyNumberFormat="1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2" xfId="50" applyFont="1" applyFill="1" applyBorder="1" applyAlignment="1">
      <alignment horizontal="left" vertical="center" wrapText="1"/>
    </xf>
    <xf numFmtId="0" fontId="4" fillId="0" borderId="3" xfId="50" applyFont="1" applyFill="1" applyBorder="1" applyAlignment="1">
      <alignment horizontal="left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6" fillId="0" borderId="5" xfId="49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topLeftCell="A19" workbookViewId="0">
      <selection activeCell="F26" sqref="F26:G28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10" width="7.66666666666667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89082622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f>SUM(E8:E10)</f>
        <v>40</v>
      </c>
      <c r="F7" s="12">
        <f>SUM(F8:F10)</f>
        <v>40</v>
      </c>
      <c r="G7" s="12">
        <f>SUM(G8:G10)</f>
        <v>38.04</v>
      </c>
      <c r="H7" s="13">
        <f>SUM(G7/F7)</f>
        <v>0.951</v>
      </c>
      <c r="I7" s="12">
        <v>10</v>
      </c>
      <c r="J7" s="12">
        <v>9.51</v>
      </c>
    </row>
    <row r="8" ht="19.95" customHeight="1" spans="1:10">
      <c r="A8" s="10"/>
      <c r="B8" s="11"/>
      <c r="C8" s="4" t="s">
        <v>18</v>
      </c>
      <c r="D8" s="5"/>
      <c r="E8" s="12">
        <v>40</v>
      </c>
      <c r="F8" s="12">
        <v>40</v>
      </c>
      <c r="G8" s="12">
        <v>38.04</v>
      </c>
      <c r="H8" s="13">
        <f>SUM(G8/F8)</f>
        <v>0.951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42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5"/>
      <c r="F14" s="26">
        <v>1</v>
      </c>
      <c r="G14" s="26">
        <v>1</v>
      </c>
      <c r="H14" s="27">
        <v>4</v>
      </c>
      <c r="I14" s="27">
        <v>4</v>
      </c>
      <c r="J14" s="35"/>
    </row>
    <row r="15" ht="40.05" customHeight="1" spans="1:10">
      <c r="A15" s="23"/>
      <c r="B15" s="23"/>
      <c r="C15" s="7"/>
      <c r="D15" s="25" t="s">
        <v>37</v>
      </c>
      <c r="E15" s="25"/>
      <c r="F15" s="26">
        <v>1</v>
      </c>
      <c r="G15" s="26">
        <v>1</v>
      </c>
      <c r="H15" s="27">
        <v>4</v>
      </c>
      <c r="I15" s="27">
        <v>4</v>
      </c>
      <c r="J15" s="35"/>
    </row>
    <row r="16" ht="40.05" customHeight="1" spans="1:10">
      <c r="A16" s="23"/>
      <c r="B16" s="23"/>
      <c r="C16" s="7"/>
      <c r="D16" s="25" t="s">
        <v>38</v>
      </c>
      <c r="E16" s="25"/>
      <c r="F16" s="26">
        <v>1</v>
      </c>
      <c r="G16" s="26">
        <v>1</v>
      </c>
      <c r="H16" s="27">
        <v>4</v>
      </c>
      <c r="I16" s="27">
        <v>4</v>
      </c>
      <c r="J16" s="35"/>
    </row>
    <row r="17" ht="40.05" customHeight="1" spans="1:10">
      <c r="A17" s="23"/>
      <c r="B17" s="23"/>
      <c r="C17" s="7" t="s">
        <v>39</v>
      </c>
      <c r="D17" s="28" t="s">
        <v>40</v>
      </c>
      <c r="E17" s="29"/>
      <c r="F17" s="30" t="s">
        <v>41</v>
      </c>
      <c r="G17" s="30" t="s">
        <v>42</v>
      </c>
      <c r="H17" s="27">
        <v>5</v>
      </c>
      <c r="I17" s="27">
        <v>5</v>
      </c>
      <c r="J17" s="35"/>
    </row>
    <row r="18" ht="40.05" customHeight="1" spans="1:10">
      <c r="A18" s="23"/>
      <c r="B18" s="23"/>
      <c r="C18" s="7"/>
      <c r="D18" s="28" t="s">
        <v>43</v>
      </c>
      <c r="E18" s="29"/>
      <c r="F18" s="30" t="s">
        <v>44</v>
      </c>
      <c r="G18" s="30" t="s">
        <v>45</v>
      </c>
      <c r="H18" s="27">
        <v>5</v>
      </c>
      <c r="I18" s="27">
        <v>5</v>
      </c>
      <c r="J18" s="35"/>
    </row>
    <row r="19" ht="40.05" customHeight="1" spans="1:10">
      <c r="A19" s="23"/>
      <c r="B19" s="23"/>
      <c r="C19" s="7"/>
      <c r="D19" s="28" t="s">
        <v>46</v>
      </c>
      <c r="E19" s="29"/>
      <c r="F19" s="30" t="s">
        <v>47</v>
      </c>
      <c r="G19" s="30">
        <v>1</v>
      </c>
      <c r="H19" s="27">
        <v>5</v>
      </c>
      <c r="I19" s="27">
        <v>5</v>
      </c>
      <c r="J19" s="35"/>
    </row>
    <row r="20" ht="40.05" customHeight="1" spans="1:10">
      <c r="A20" s="23"/>
      <c r="B20" s="23"/>
      <c r="C20" s="7"/>
      <c r="D20" s="28" t="s">
        <v>48</v>
      </c>
      <c r="E20" s="29"/>
      <c r="F20" s="30">
        <v>1</v>
      </c>
      <c r="G20" s="31">
        <v>1</v>
      </c>
      <c r="H20" s="27">
        <v>5</v>
      </c>
      <c r="I20" s="27">
        <v>5</v>
      </c>
      <c r="J20" s="7"/>
    </row>
    <row r="21" ht="40.05" customHeight="1" spans="1:10">
      <c r="A21" s="23"/>
      <c r="B21" s="23"/>
      <c r="C21" s="24" t="s">
        <v>49</v>
      </c>
      <c r="D21" s="28" t="s">
        <v>50</v>
      </c>
      <c r="E21" s="29"/>
      <c r="F21" s="30" t="s">
        <v>51</v>
      </c>
      <c r="G21" s="30" t="s">
        <v>51</v>
      </c>
      <c r="H21" s="27">
        <v>4</v>
      </c>
      <c r="I21" s="27">
        <v>4</v>
      </c>
      <c r="J21" s="35"/>
    </row>
    <row r="22" ht="55" customHeight="1" spans="1:10">
      <c r="A22" s="23"/>
      <c r="B22" s="23"/>
      <c r="C22" s="32"/>
      <c r="D22" s="28" t="s">
        <v>52</v>
      </c>
      <c r="E22" s="29"/>
      <c r="F22" s="30" t="s">
        <v>53</v>
      </c>
      <c r="G22" s="33" t="s">
        <v>54</v>
      </c>
      <c r="H22" s="27">
        <v>4</v>
      </c>
      <c r="I22" s="27">
        <v>4</v>
      </c>
      <c r="J22" s="35"/>
    </row>
    <row r="23" ht="40.05" customHeight="1" spans="1:10">
      <c r="A23" s="23"/>
      <c r="B23" s="23"/>
      <c r="C23" s="24" t="s">
        <v>55</v>
      </c>
      <c r="D23" s="34" t="s">
        <v>56</v>
      </c>
      <c r="E23" s="34"/>
      <c r="F23" s="34" t="s">
        <v>57</v>
      </c>
      <c r="G23" s="35" t="s">
        <v>58</v>
      </c>
      <c r="H23" s="27">
        <v>5</v>
      </c>
      <c r="I23" s="27">
        <v>4.76</v>
      </c>
      <c r="J23" s="35"/>
    </row>
    <row r="24" ht="40.05" customHeight="1" spans="1:10">
      <c r="A24" s="23"/>
      <c r="B24" s="23"/>
      <c r="C24" s="23"/>
      <c r="D24" s="34" t="s">
        <v>59</v>
      </c>
      <c r="E24" s="34"/>
      <c r="F24" s="30" t="s">
        <v>60</v>
      </c>
      <c r="G24" s="30" t="s">
        <v>61</v>
      </c>
      <c r="H24" s="27">
        <v>5</v>
      </c>
      <c r="I24" s="27">
        <v>5</v>
      </c>
      <c r="J24" s="35"/>
    </row>
    <row r="25" ht="49" customHeight="1" spans="1:10">
      <c r="A25" s="23"/>
      <c r="B25" s="24" t="s">
        <v>62</v>
      </c>
      <c r="C25" s="17" t="s">
        <v>63</v>
      </c>
      <c r="D25" s="36" t="s">
        <v>64</v>
      </c>
      <c r="E25" s="37"/>
      <c r="F25" s="38" t="s">
        <v>65</v>
      </c>
      <c r="G25" s="39" t="s">
        <v>66</v>
      </c>
      <c r="H25" s="27">
        <v>7.5</v>
      </c>
      <c r="I25" s="27">
        <v>7.5</v>
      </c>
      <c r="J25" s="35"/>
    </row>
    <row r="26" ht="52" customHeight="1" spans="1:10">
      <c r="A26" s="23"/>
      <c r="B26" s="23"/>
      <c r="C26" s="17" t="s">
        <v>67</v>
      </c>
      <c r="D26" s="36" t="s">
        <v>68</v>
      </c>
      <c r="E26" s="37"/>
      <c r="F26" s="30" t="s">
        <v>51</v>
      </c>
      <c r="G26" s="30" t="s">
        <v>51</v>
      </c>
      <c r="H26" s="27">
        <v>7.5</v>
      </c>
      <c r="I26" s="27">
        <v>7.5</v>
      </c>
      <c r="J26" s="7"/>
    </row>
    <row r="27" ht="40.05" customHeight="1" spans="1:10">
      <c r="A27" s="23"/>
      <c r="B27" s="23"/>
      <c r="C27" s="17" t="s">
        <v>69</v>
      </c>
      <c r="D27" s="36" t="s">
        <v>70</v>
      </c>
      <c r="E27" s="37"/>
      <c r="F27" s="30" t="s">
        <v>51</v>
      </c>
      <c r="G27" s="30" t="s">
        <v>51</v>
      </c>
      <c r="H27" s="27">
        <v>7.5</v>
      </c>
      <c r="I27" s="27">
        <v>7.5</v>
      </c>
      <c r="J27" s="7"/>
    </row>
    <row r="28" ht="40.05" customHeight="1" spans="1:10">
      <c r="A28" s="23"/>
      <c r="B28" s="32"/>
      <c r="C28" s="17" t="s">
        <v>71</v>
      </c>
      <c r="D28" s="19" t="s">
        <v>72</v>
      </c>
      <c r="E28" s="21"/>
      <c r="F28" s="30" t="s">
        <v>51</v>
      </c>
      <c r="G28" s="30" t="s">
        <v>51</v>
      </c>
      <c r="H28" s="27">
        <v>7.5</v>
      </c>
      <c r="I28" s="27">
        <v>7.5</v>
      </c>
      <c r="J28" s="7"/>
    </row>
    <row r="29" ht="40.05" customHeight="1" spans="1:10">
      <c r="A29" s="32"/>
      <c r="B29" s="35" t="s">
        <v>73</v>
      </c>
      <c r="C29" s="35" t="s">
        <v>74</v>
      </c>
      <c r="D29" s="28" t="s">
        <v>75</v>
      </c>
      <c r="E29" s="29"/>
      <c r="F29" s="40" t="s">
        <v>47</v>
      </c>
      <c r="G29" s="41">
        <v>1</v>
      </c>
      <c r="H29" s="27">
        <v>10</v>
      </c>
      <c r="I29" s="27">
        <v>10</v>
      </c>
      <c r="J29" s="7"/>
    </row>
    <row r="30" ht="19.95" customHeight="1" spans="1:10">
      <c r="A30" s="4" t="s">
        <v>76</v>
      </c>
      <c r="B30" s="6"/>
      <c r="C30" s="6"/>
      <c r="D30" s="6"/>
      <c r="E30" s="6"/>
      <c r="F30" s="6"/>
      <c r="G30" s="5"/>
      <c r="H30" s="7">
        <f>SUM(H14:H29,I7)</f>
        <v>100</v>
      </c>
      <c r="I30" s="7">
        <f>SUM(I14:I29,J7)</f>
        <v>99.27</v>
      </c>
      <c r="J30" s="7"/>
    </row>
  </sheetData>
  <mergeCells count="4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G30"/>
    <mergeCell ref="A11:A12"/>
    <mergeCell ref="A13:A29"/>
    <mergeCell ref="B14:B24"/>
    <mergeCell ref="B25:B28"/>
    <mergeCell ref="C14:C16"/>
    <mergeCell ref="C17:C20"/>
    <mergeCell ref="C21:C22"/>
    <mergeCell ref="C23:C24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2023-05-25T09:01:33Z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781165D4CDA74B67A7911D5B9E08AE15</vt:lpwstr>
  </property>
</Properties>
</file>