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definedNames>
    <definedName name="_xlnm.Print_Area" localSheetId="0">Sheet1!$A$1:$J$32</definedName>
  </definedNames>
  <calcPr calcId="144525"/>
</workbook>
</file>

<file path=xl/sharedStrings.xml><?xml version="1.0" encoding="utf-8"?>
<sst xmlns="http://schemas.openxmlformats.org/spreadsheetml/2006/main" count="107" uniqueCount="88">
  <si>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</si>
  <si>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</si>
  <si>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</si>
  <si>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11000022T000000433157-学院靶场维保服务</t>
  </si>
  <si>
    <t>主管部门</t>
  </si>
  <si>
    <t>北京市公安局</t>
  </si>
  <si>
    <t>实施单位</t>
  </si>
  <si>
    <t>北京警察学院</t>
  </si>
  <si>
    <t>项目负责人</t>
  </si>
  <si>
    <t>刘树春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</si>
  <si>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</si>
  <si>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</si>
  <si>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</si>
  <si>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</si>
  <si>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</si>
  <si>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</si>
  <si>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</si>
  <si>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</si>
  <si>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</si>
  <si>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</si>
  <si>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</si>
  <si>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</si>
  <si>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</si>
  <si>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</si>
  <si>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</si>
  <si>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</si>
  <si>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为完成学警专业课程教学及在职民警实弹射击培训任务，需开展靶场维保工作，以保障室内外靶场设备功能能够恢复原有靶场功能要求，符合各类枪支射击训练需求。</t>
  </si>
  <si>
    <t>通过对靶场进行全年维保，保障靶场的正常运行和使用。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</si>
  <si>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</si>
  <si>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</si>
  <si>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</si>
  <si>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</si>
  <si>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</si>
  <si>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</si>
  <si>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</si>
  <si>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</si>
  <si>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</si>
  <si>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</si>
  <si>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室外靶场面积</t>
  </si>
  <si>
    <t>≥7000平方米</t>
  </si>
  <si>
    <t>7000平方米</t>
  </si>
  <si>
    <t>训练靶场</t>
  </si>
  <si>
    <t>＝3处</t>
  </si>
  <si>
    <t>3处</t>
  </si>
  <si>
    <t>室内靶场面积</t>
  </si>
  <si>
    <t>≥800平方米</t>
  </si>
  <si>
    <t>800平方米</t>
  </si>
  <si>
    <t>质量指标</t>
  </si>
  <si>
    <t>室外实弹射击靶场</t>
  </si>
  <si>
    <t>＝1处</t>
  </si>
  <si>
    <t>1处</t>
  </si>
  <si>
    <t>场地正常使用率</t>
  </si>
  <si>
    <t>≥90%</t>
  </si>
  <si>
    <t>室内模拟靶场</t>
  </si>
  <si>
    <t>维保服务项目</t>
  </si>
  <si>
    <t>＝17类</t>
  </si>
  <si>
    <t>17类</t>
  </si>
  <si>
    <t>室内实弹射击靶场</t>
  </si>
  <si>
    <t>时效指标</t>
  </si>
  <si>
    <t>服务期限</t>
  </si>
  <si>
    <t>12月</t>
  </si>
  <si>
    <t>全年经费支出完成</t>
  </si>
  <si>
    <t>≤12月</t>
  </si>
  <si>
    <t>成本指标</t>
  </si>
  <si>
    <t>预算控制数</t>
  </si>
  <si>
    <t>≤46.924万元</t>
  </si>
  <si>
    <t>46.924万元</t>
  </si>
  <si>
    <t>效果指标(30分)</t>
  </si>
  <si>
    <t>经济效益
指标</t>
  </si>
  <si>
    <t>无</t>
  </si>
  <si>
    <t>社会效益
指标</t>
  </si>
  <si>
    <t>使用人数</t>
  </si>
  <si>
    <t>≥2000人次</t>
  </si>
  <si>
    <t>2000人次</t>
  </si>
  <si>
    <t>支撑材料不足</t>
  </si>
  <si>
    <t>支持开设课程</t>
  </si>
  <si>
    <t>3门</t>
  </si>
  <si>
    <t>生态效益
指标</t>
  </si>
  <si>
    <t>可持续影响指标</t>
  </si>
  <si>
    <t>校外使用单位数</t>
  </si>
  <si>
    <t>≥5个</t>
  </si>
  <si>
    <t>5个</t>
  </si>
  <si>
    <t>满意度
指标
（10分）</t>
  </si>
  <si>
    <t>服务对象满意度指标</t>
  </si>
  <si>
    <t>在校师生满意度</t>
  </si>
  <si>
    <t>≥95%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</si>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</sst>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,##0.00_ "/>
    <numFmt numFmtId="177" formatCode="#,##0.0000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20" borderId="11" applyNumberFormat="0" applyAlignment="0" applyProtection="0">
      <alignment vertical="center"/>
    </xf>
    <xf numFmtId="0" fontId="23" fillId="20" borderId="8" applyNumberFormat="0" applyAlignment="0" applyProtection="0">
      <alignment vertical="center"/>
    </xf>
    <xf numFmtId="0" fontId="24" fillId="21" borderId="14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7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51075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2"/>
  <sheetViews>
    <sheetView tabSelected="1" view="pageBreakPreview" zoomScale="70" zoomScaleNormal="100" zoomScaleSheetLayoutView="70" topLeftCell="A2" workbookViewId="0">
      <selection activeCell="I14" sqref="H14:I30"/>
    </sheetView>
  </sheetViews>
  <sheetFormatPr defaultColWidth="9" defaultRowHeight="14"/>
  <cols>
    <col min="1" max="1" width="5.375" customWidth="1"/>
    <col min="2" max="2" width="9.16666666666667" customWidth="1"/>
    <col min="3" max="3" width="14.5" customWidth="1"/>
    <col min="4" max="4" width="17.75" customWidth="1"/>
    <col min="5" max="5" width="24.041666666666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3" t="s">
        <v>10</v>
      </c>
      <c r="H5" s="5">
        <v>13683076868</v>
      </c>
      <c r="I5" s="5"/>
      <c r="J5" s="5"/>
    </row>
    <row r="6" ht="30.75" spans="1:10">
      <c r="A6" s="6" t="s">
        <v>11</v>
      </c>
      <c r="B6" s="6"/>
      <c r="C6" s="6"/>
      <c r="D6" s="3"/>
      <c r="E6" s="7" t="s">
        <v>12</v>
      </c>
      <c r="F6" s="7" t="s">
        <v>13</v>
      </c>
      <c r="G6" s="7" t="s">
        <v>14</v>
      </c>
      <c r="H6" s="6" t="s">
        <v>15</v>
      </c>
      <c r="I6" s="6" t="s">
        <v>16</v>
      </c>
      <c r="J6" s="3" t="s">
        <v>17</v>
      </c>
    </row>
    <row r="7" ht="20" customHeight="1" spans="1:10">
      <c r="A7" s="6"/>
      <c r="B7" s="6"/>
      <c r="C7" s="6"/>
      <c r="D7" s="8" t="s">
        <v>18</v>
      </c>
      <c r="E7" s="9">
        <f t="shared" ref="E7:G7" si="0">SUM(E8:E10)</f>
        <v>50</v>
      </c>
      <c r="F7" s="9">
        <f t="shared" si="0"/>
        <v>46.924</v>
      </c>
      <c r="G7" s="9">
        <f t="shared" si="0"/>
        <v>46.924</v>
      </c>
      <c r="H7" s="3" t="s">
        <v>19</v>
      </c>
      <c r="I7" s="30">
        <f>G7/F7</f>
        <v>1</v>
      </c>
      <c r="J7" s="31">
        <f>10*I7</f>
        <v>10</v>
      </c>
    </row>
    <row r="8" ht="30.75" spans="1:10">
      <c r="A8" s="6"/>
      <c r="B8" s="6"/>
      <c r="C8" s="6"/>
      <c r="D8" s="10" t="s">
        <v>20</v>
      </c>
      <c r="E8" s="9">
        <v>50</v>
      </c>
      <c r="F8" s="9">
        <v>46.924</v>
      </c>
      <c r="G8" s="9">
        <v>46.924</v>
      </c>
      <c r="H8" s="3" t="s">
        <v>19</v>
      </c>
      <c r="I8" s="30">
        <f>G8/F8</f>
        <v>1</v>
      </c>
      <c r="J8" s="6" t="s">
        <v>19</v>
      </c>
    </row>
    <row r="9" ht="25" customHeight="1" spans="1:10">
      <c r="A9" s="6"/>
      <c r="B9" s="6"/>
      <c r="C9" s="6"/>
      <c r="D9" s="11" t="s">
        <v>21</v>
      </c>
      <c r="E9" s="9"/>
      <c r="F9" s="9"/>
      <c r="G9" s="9"/>
      <c r="H9" s="3" t="s">
        <v>19</v>
      </c>
      <c r="I9" s="3"/>
      <c r="J9" s="6"/>
    </row>
    <row r="10" ht="19" customHeight="1" spans="1:10">
      <c r="A10" s="6"/>
      <c r="B10" s="6"/>
      <c r="C10" s="6"/>
      <c r="D10" s="12" t="s">
        <v>22</v>
      </c>
      <c r="E10" s="9"/>
      <c r="F10" s="9"/>
      <c r="G10" s="9"/>
      <c r="H10" s="3" t="s">
        <v>19</v>
      </c>
      <c r="I10" s="3"/>
      <c r="J10" s="6" t="s">
        <v>19</v>
      </c>
    </row>
    <row r="11" ht="26" customHeight="1" spans="1:10">
      <c r="A11" s="13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3"/>
      <c r="B12" s="6" t="s">
        <v>26</v>
      </c>
      <c r="C12" s="6"/>
      <c r="D12" s="6"/>
      <c r="E12" s="6"/>
      <c r="F12" s="6" t="s">
        <v>27</v>
      </c>
      <c r="G12" s="6"/>
      <c r="H12" s="6"/>
      <c r="I12" s="6"/>
      <c r="J12" s="6"/>
    </row>
    <row r="13" ht="30.75" spans="1:10">
      <c r="A13" s="13" t="s">
        <v>28</v>
      </c>
      <c r="B13" s="6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3"/>
      <c r="B14" s="14" t="s">
        <v>36</v>
      </c>
      <c r="C14" s="15" t="s">
        <v>37</v>
      </c>
      <c r="D14" s="16" t="s">
        <v>38</v>
      </c>
      <c r="E14" s="3" t="s">
        <v>39</v>
      </c>
      <c r="F14" s="3" t="s">
        <v>40</v>
      </c>
      <c r="G14" s="3"/>
      <c r="H14" s="6">
        <v>5</v>
      </c>
      <c r="I14" s="6">
        <v>5</v>
      </c>
      <c r="J14" s="3"/>
    </row>
    <row r="15" ht="26" customHeight="1" spans="1:10">
      <c r="A15" s="13"/>
      <c r="B15" s="14"/>
      <c r="C15" s="17"/>
      <c r="D15" s="16" t="s">
        <v>41</v>
      </c>
      <c r="E15" s="3" t="s">
        <v>42</v>
      </c>
      <c r="F15" s="11" t="s">
        <v>43</v>
      </c>
      <c r="G15" s="18"/>
      <c r="H15" s="6">
        <v>5</v>
      </c>
      <c r="I15" s="6">
        <v>5</v>
      </c>
      <c r="J15" s="3"/>
    </row>
    <row r="16" ht="26" customHeight="1" spans="1:10">
      <c r="A16" s="13"/>
      <c r="B16" s="14"/>
      <c r="C16" s="19"/>
      <c r="D16" s="16" t="s">
        <v>44</v>
      </c>
      <c r="E16" s="3" t="s">
        <v>45</v>
      </c>
      <c r="F16" s="11" t="s">
        <v>46</v>
      </c>
      <c r="G16" s="18"/>
      <c r="H16" s="6">
        <v>5</v>
      </c>
      <c r="I16" s="6">
        <v>5</v>
      </c>
      <c r="J16" s="3"/>
    </row>
    <row r="17" ht="26" customHeight="1" spans="1:10">
      <c r="A17" s="13"/>
      <c r="B17" s="14"/>
      <c r="C17" s="15" t="s">
        <v>47</v>
      </c>
      <c r="D17" s="16" t="s">
        <v>48</v>
      </c>
      <c r="E17" s="3" t="s">
        <v>49</v>
      </c>
      <c r="F17" s="11" t="s">
        <v>50</v>
      </c>
      <c r="G17" s="18"/>
      <c r="H17" s="6">
        <v>2</v>
      </c>
      <c r="I17" s="6">
        <v>2</v>
      </c>
      <c r="J17" s="3"/>
    </row>
    <row r="18" ht="26" customHeight="1" spans="1:10">
      <c r="A18" s="13"/>
      <c r="B18" s="14"/>
      <c r="C18" s="17"/>
      <c r="D18" s="16" t="s">
        <v>51</v>
      </c>
      <c r="E18" s="3" t="s">
        <v>52</v>
      </c>
      <c r="F18" s="20">
        <v>1</v>
      </c>
      <c r="G18" s="18"/>
      <c r="H18" s="6">
        <v>2</v>
      </c>
      <c r="I18" s="6">
        <v>2</v>
      </c>
      <c r="J18" s="3"/>
    </row>
    <row r="19" ht="26" customHeight="1" spans="1:10">
      <c r="A19" s="13"/>
      <c r="B19" s="14"/>
      <c r="C19" s="17"/>
      <c r="D19" s="16" t="s">
        <v>53</v>
      </c>
      <c r="E19" s="3" t="s">
        <v>49</v>
      </c>
      <c r="F19" s="11" t="s">
        <v>50</v>
      </c>
      <c r="G19" s="18"/>
      <c r="H19" s="6">
        <v>2</v>
      </c>
      <c r="I19" s="6">
        <v>2</v>
      </c>
      <c r="J19" s="3"/>
    </row>
    <row r="20" ht="26" customHeight="1" spans="1:10">
      <c r="A20" s="13"/>
      <c r="B20" s="14"/>
      <c r="C20" s="17"/>
      <c r="D20" s="16" t="s">
        <v>54</v>
      </c>
      <c r="E20" s="3" t="s">
        <v>55</v>
      </c>
      <c r="F20" s="11" t="s">
        <v>56</v>
      </c>
      <c r="G20" s="18"/>
      <c r="H20" s="6">
        <v>2</v>
      </c>
      <c r="I20" s="6">
        <v>2</v>
      </c>
      <c r="J20" s="3"/>
    </row>
    <row r="21" ht="26" customHeight="1" spans="1:10">
      <c r="A21" s="13"/>
      <c r="B21" s="14"/>
      <c r="C21" s="19"/>
      <c r="D21" s="16" t="s">
        <v>57</v>
      </c>
      <c r="E21" s="21" t="s">
        <v>49</v>
      </c>
      <c r="F21" s="6" t="s">
        <v>50</v>
      </c>
      <c r="G21" s="6"/>
      <c r="H21" s="6">
        <v>2</v>
      </c>
      <c r="I21" s="6">
        <v>2</v>
      </c>
      <c r="J21" s="3"/>
    </row>
    <row r="22" ht="26" customHeight="1" spans="1:10">
      <c r="A22" s="13"/>
      <c r="B22" s="14"/>
      <c r="C22" s="17" t="s">
        <v>58</v>
      </c>
      <c r="D22" s="16" t="s">
        <v>59</v>
      </c>
      <c r="E22" s="21" t="s">
        <v>60</v>
      </c>
      <c r="F22" s="22" t="s">
        <v>60</v>
      </c>
      <c r="G22" s="23"/>
      <c r="H22" s="6">
        <v>5</v>
      </c>
      <c r="I22" s="6">
        <v>5</v>
      </c>
      <c r="J22" s="3"/>
    </row>
    <row r="23" ht="26" customHeight="1" spans="1:10">
      <c r="A23" s="13"/>
      <c r="B23" s="14"/>
      <c r="C23" s="19"/>
      <c r="D23" s="16" t="s">
        <v>61</v>
      </c>
      <c r="E23" s="6" t="s">
        <v>62</v>
      </c>
      <c r="F23" s="6" t="s">
        <v>60</v>
      </c>
      <c r="G23" s="6"/>
      <c r="H23" s="6">
        <v>5</v>
      </c>
      <c r="I23" s="6">
        <v>5</v>
      </c>
      <c r="J23" s="3"/>
    </row>
    <row r="24" ht="24" customHeight="1" spans="1:10">
      <c r="A24" s="13"/>
      <c r="B24" s="14"/>
      <c r="C24" s="3" t="s">
        <v>63</v>
      </c>
      <c r="D24" s="16" t="s">
        <v>64</v>
      </c>
      <c r="E24" s="6" t="s">
        <v>65</v>
      </c>
      <c r="F24" s="6" t="s">
        <v>66</v>
      </c>
      <c r="G24" s="6"/>
      <c r="H24" s="6">
        <v>15</v>
      </c>
      <c r="I24" s="6">
        <v>15</v>
      </c>
      <c r="J24" s="3"/>
    </row>
    <row r="25" ht="30.75" spans="1:10">
      <c r="A25" s="13"/>
      <c r="B25" s="14" t="s">
        <v>67</v>
      </c>
      <c r="C25" s="14" t="s">
        <v>68</v>
      </c>
      <c r="D25" s="6" t="s">
        <v>69</v>
      </c>
      <c r="E25" s="6" t="s">
        <v>69</v>
      </c>
      <c r="F25" s="3" t="s">
        <v>69</v>
      </c>
      <c r="G25" s="3"/>
      <c r="H25" s="6"/>
      <c r="I25" s="6"/>
      <c r="J25" s="3"/>
    </row>
    <row r="26" ht="20" customHeight="1" spans="1:10">
      <c r="A26" s="13"/>
      <c r="B26" s="14"/>
      <c r="C26" s="24" t="s">
        <v>70</v>
      </c>
      <c r="D26" s="6" t="s">
        <v>71</v>
      </c>
      <c r="E26" s="6" t="s">
        <v>72</v>
      </c>
      <c r="F26" s="11" t="s">
        <v>73</v>
      </c>
      <c r="G26" s="18"/>
      <c r="H26" s="6">
        <v>10</v>
      </c>
      <c r="I26" s="6">
        <v>9</v>
      </c>
      <c r="J26" s="3" t="s">
        <v>74</v>
      </c>
    </row>
    <row r="27" ht="20" customHeight="1" spans="1:10">
      <c r="A27" s="13"/>
      <c r="B27" s="14"/>
      <c r="C27" s="25"/>
      <c r="D27" s="6" t="s">
        <v>75</v>
      </c>
      <c r="E27" s="6" t="s">
        <v>76</v>
      </c>
      <c r="F27" s="11" t="s">
        <v>76</v>
      </c>
      <c r="G27" s="18"/>
      <c r="H27" s="6">
        <v>10</v>
      </c>
      <c r="I27" s="6">
        <v>9</v>
      </c>
      <c r="J27" s="3" t="s">
        <v>74</v>
      </c>
    </row>
    <row r="28" ht="30.75" spans="1:10">
      <c r="A28" s="13"/>
      <c r="B28" s="14"/>
      <c r="C28" s="14" t="s">
        <v>77</v>
      </c>
      <c r="D28" s="6" t="s">
        <v>69</v>
      </c>
      <c r="E28" s="6" t="s">
        <v>69</v>
      </c>
      <c r="F28" s="3" t="s">
        <v>69</v>
      </c>
      <c r="G28" s="3"/>
      <c r="H28" s="6"/>
      <c r="I28" s="6"/>
      <c r="J28" s="3"/>
    </row>
    <row r="29" ht="30.75" spans="1:10">
      <c r="A29" s="13"/>
      <c r="B29" s="14"/>
      <c r="C29" s="24" t="s">
        <v>78</v>
      </c>
      <c r="D29" s="6" t="s">
        <v>79</v>
      </c>
      <c r="E29" s="6" t="s">
        <v>80</v>
      </c>
      <c r="F29" s="11" t="s">
        <v>81</v>
      </c>
      <c r="G29" s="18"/>
      <c r="H29" s="6">
        <v>10</v>
      </c>
      <c r="I29" s="6">
        <v>10</v>
      </c>
      <c r="J29" s="3"/>
    </row>
    <row r="30" ht="45.75" spans="1:10">
      <c r="A30" s="13"/>
      <c r="B30" s="14" t="s">
        <v>82</v>
      </c>
      <c r="C30" s="14" t="s">
        <v>83</v>
      </c>
      <c r="D30" s="16" t="s">
        <v>84</v>
      </c>
      <c r="E30" s="3" t="s">
        <v>85</v>
      </c>
      <c r="F30" s="26">
        <v>0.95</v>
      </c>
      <c r="G30" s="3"/>
      <c r="H30" s="6">
        <v>10</v>
      </c>
      <c r="I30" s="6">
        <v>10</v>
      </c>
      <c r="J30" s="6"/>
    </row>
    <row r="31" ht="15.75" spans="1:10">
      <c r="A31" s="27" t="s">
        <v>86</v>
      </c>
      <c r="B31" s="27"/>
      <c r="C31" s="27"/>
      <c r="D31" s="27"/>
      <c r="E31" s="27"/>
      <c r="F31" s="27"/>
      <c r="G31" s="27"/>
      <c r="H31" s="27">
        <f>SUM(H14:H30)+10</f>
        <v>100</v>
      </c>
      <c r="I31" s="32">
        <f>SUM(I14:I30)+J7</f>
        <v>98</v>
      </c>
      <c r="J31" s="3"/>
    </row>
    <row r="32" ht="161" customHeight="1" spans="1:10">
      <c r="A32" s="28" t="s">
        <v>87</v>
      </c>
      <c r="B32" s="29"/>
      <c r="C32" s="29"/>
      <c r="D32" s="29"/>
      <c r="E32" s="29"/>
      <c r="F32" s="29"/>
      <c r="G32" s="29"/>
      <c r="H32" s="29"/>
      <c r="I32" s="29"/>
      <c r="J32" s="29"/>
    </row>
  </sheetData>
  <mergeCells count="43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A31:G31"/>
    <mergeCell ref="A32:J32"/>
    <mergeCell ref="A11:A12"/>
    <mergeCell ref="A13:A30"/>
    <mergeCell ref="B14:B24"/>
    <mergeCell ref="B25:B29"/>
    <mergeCell ref="C14:C16"/>
    <mergeCell ref="C17:C21"/>
    <mergeCell ref="C22:C23"/>
    <mergeCell ref="C26:C27"/>
    <mergeCell ref="A6:C10"/>
  </mergeCells>
  <pageMargins left="0.708661417322835" right="0.511811023622047" top="0.551181102362205" bottom="0.551181102362205" header="0.31496062992126" footer="0.31496062992126"/>
  <pageSetup paperSize="9" scale="6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11</cp:lastModifiedBy>
  <dcterms:created xsi:type="dcterms:W3CDTF">2015-06-05T18:17:00Z</dcterms:created>
  <cp:lastPrinted>2020-04-23T02:17:00Z</cp:lastPrinted>
  <dcterms:modified xsi:type="dcterms:W3CDTF">2023-05-04T07:54:50Z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  <property fmtid="{D5CDD505-2E9C-101B-9397-08002B2CF9AE}" pid="3" name="ICV">
    <vt:lpwstr>021BFB1324C84EE6B69103EFC2791C5C</vt:lpwstr>
  </property>
</Properties>
</file>